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441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Sheet1!$A$2:$K$2</definedName>
  </definedNames>
  <calcPr calcId="125725"/>
</workbook>
</file>

<file path=xl/calcChain.xml><?xml version="1.0" encoding="utf-8"?>
<calcChain xmlns="http://schemas.openxmlformats.org/spreadsheetml/2006/main">
  <c r="H94" i="1"/>
  <c r="H95"/>
  <c r="H96"/>
  <c r="H97"/>
  <c r="H98"/>
  <c r="H99"/>
  <c r="H100"/>
  <c r="H101"/>
  <c r="H93"/>
  <c r="H131"/>
  <c r="H132"/>
  <c r="H133"/>
  <c r="H134"/>
  <c r="H135"/>
  <c r="H130"/>
  <c r="H128"/>
  <c r="H126"/>
  <c r="H127"/>
  <c r="H124"/>
  <c r="H125"/>
  <c r="H123"/>
  <c r="H115"/>
  <c r="H114"/>
  <c r="H55"/>
  <c r="H56"/>
  <c r="H57"/>
  <c r="H58"/>
  <c r="H59"/>
  <c r="H60"/>
  <c r="H61"/>
  <c r="H62"/>
  <c r="H54"/>
  <c r="H111"/>
  <c r="H89"/>
  <c r="H88"/>
  <c r="H48"/>
  <c r="H47"/>
  <c r="I44"/>
  <c r="I43"/>
  <c r="I42"/>
  <c r="I41"/>
  <c r="I40"/>
  <c r="I39"/>
  <c r="I37"/>
  <c r="I36"/>
  <c r="I35"/>
  <c r="I34"/>
  <c r="I33"/>
  <c r="H28"/>
  <c r="H27"/>
  <c r="H24"/>
  <c r="H23"/>
  <c r="H22"/>
  <c r="H21"/>
  <c r="H20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<sst xmlns="http://schemas.openxmlformats.org/spreadsheetml/2006/main" count="489" uniqueCount="302">
  <si>
    <t>招聘专业</t>
    <phoneticPr fontId="2" type="noConversion"/>
  </si>
  <si>
    <t>姓名</t>
  </si>
  <si>
    <t>性别</t>
  </si>
  <si>
    <t>业务能力测试总分</t>
    <phoneticPr fontId="2" type="noConversion"/>
  </si>
  <si>
    <t>名次</t>
    <phoneticPr fontId="2" type="noConversion"/>
  </si>
  <si>
    <t>法学</t>
  </si>
  <si>
    <t>2</t>
  </si>
  <si>
    <t>索亚琼</t>
  </si>
  <si>
    <t>女</t>
  </si>
  <si>
    <t>王生珍</t>
  </si>
  <si>
    <t>张晓伟</t>
  </si>
  <si>
    <t>男</t>
  </si>
  <si>
    <t>许金花</t>
  </si>
  <si>
    <t>程雪</t>
  </si>
  <si>
    <t>王晓静</t>
  </si>
  <si>
    <t>陈兴旺</t>
  </si>
  <si>
    <t>杨晓菲</t>
  </si>
  <si>
    <t>汪新萍</t>
  </si>
  <si>
    <t>汪小洋</t>
  </si>
  <si>
    <t>李娟</t>
  </si>
  <si>
    <t>李京容</t>
  </si>
  <si>
    <t>张海梅</t>
  </si>
  <si>
    <t>杨丽芳</t>
  </si>
  <si>
    <t>孙红</t>
  </si>
  <si>
    <t>1</t>
  </si>
  <si>
    <t>马兰</t>
  </si>
  <si>
    <t>缑红霞</t>
  </si>
  <si>
    <t>韩秀娟</t>
  </si>
  <si>
    <t>韩茹羽</t>
  </si>
  <si>
    <t>赵茜</t>
  </si>
  <si>
    <t>张艳利</t>
  </si>
  <si>
    <t>海文静</t>
  </si>
  <si>
    <t>旅游管理</t>
  </si>
  <si>
    <t>姜丽</t>
  </si>
  <si>
    <t>杜晨晨</t>
  </si>
  <si>
    <t>阿力腾夏格</t>
  </si>
  <si>
    <t>杨玲</t>
  </si>
  <si>
    <t>视觉传达设计</t>
  </si>
  <si>
    <t>娜仁高娃</t>
  </si>
  <si>
    <t>何欣橦</t>
  </si>
  <si>
    <t>高倩</t>
  </si>
  <si>
    <t>马海波</t>
  </si>
  <si>
    <t>杜美玲</t>
  </si>
  <si>
    <t>多杰拉旦</t>
  </si>
  <si>
    <t>李敏</t>
  </si>
  <si>
    <t>张晔</t>
  </si>
  <si>
    <t>李金玲</t>
  </si>
  <si>
    <t>郭天智</t>
  </si>
  <si>
    <t>查赟德</t>
  </si>
  <si>
    <t>吴立鑫</t>
  </si>
  <si>
    <t>郑迪瀚</t>
  </si>
  <si>
    <t>王哲于</t>
  </si>
  <si>
    <t>马俊玲</t>
  </si>
  <si>
    <t>杨雨青</t>
  </si>
  <si>
    <t>何亚东</t>
  </si>
  <si>
    <t>苏思铭</t>
  </si>
  <si>
    <t>杨丹丹</t>
  </si>
  <si>
    <t>李琳</t>
  </si>
  <si>
    <t>张晋峰</t>
  </si>
  <si>
    <t>王永顺</t>
  </si>
  <si>
    <t>张蓉</t>
  </si>
  <si>
    <t>刘瑶瑶</t>
  </si>
  <si>
    <t>田龑</t>
  </si>
  <si>
    <t>党知才仁</t>
  </si>
  <si>
    <t>孙烈举</t>
  </si>
  <si>
    <t>宋润钊</t>
  </si>
  <si>
    <t>刘龙杏</t>
  </si>
  <si>
    <t>刘丹</t>
  </si>
  <si>
    <t>3</t>
  </si>
  <si>
    <t>王燕红</t>
  </si>
  <si>
    <t>安杨</t>
  </si>
  <si>
    <t>查晖芳</t>
  </si>
  <si>
    <t>路娜娜</t>
  </si>
  <si>
    <t>4</t>
  </si>
  <si>
    <t>童心</t>
  </si>
  <si>
    <t>5</t>
  </si>
  <si>
    <t>马丽娅</t>
  </si>
  <si>
    <t>6</t>
  </si>
  <si>
    <t>李春婷</t>
  </si>
  <si>
    <t>7</t>
  </si>
  <si>
    <t>王灿</t>
  </si>
  <si>
    <t>8</t>
  </si>
  <si>
    <t>徐海静</t>
  </si>
  <si>
    <t>9</t>
  </si>
  <si>
    <t>屈婷</t>
  </si>
  <si>
    <t>杨晓东</t>
  </si>
  <si>
    <t>杨莹莹</t>
  </si>
  <si>
    <t>周毛措</t>
  </si>
  <si>
    <t>李思磬</t>
  </si>
  <si>
    <t>周洋丽</t>
  </si>
  <si>
    <t>马凯丽</t>
  </si>
  <si>
    <t>李婷</t>
  </si>
  <si>
    <t>赵艳</t>
  </si>
  <si>
    <t>文池</t>
  </si>
  <si>
    <t>软件工程及相关专业</t>
  </si>
  <si>
    <t>靳守辉</t>
  </si>
  <si>
    <t>马艳丽</t>
  </si>
  <si>
    <t>张炜</t>
  </si>
  <si>
    <t>基础数学</t>
  </si>
  <si>
    <t>龙严</t>
  </si>
  <si>
    <t>李甜</t>
  </si>
  <si>
    <t>马瑾</t>
  </si>
  <si>
    <t>张亚娟</t>
  </si>
  <si>
    <t>郭州雄</t>
  </si>
  <si>
    <t>李涛涛</t>
  </si>
  <si>
    <t>魏调霞</t>
  </si>
  <si>
    <t>任小敏</t>
  </si>
  <si>
    <t>孙伦伦</t>
  </si>
  <si>
    <t>张守鹏</t>
  </si>
  <si>
    <t>李嫣红</t>
  </si>
  <si>
    <t>郭兰珺</t>
  </si>
  <si>
    <t>文海燕</t>
  </si>
  <si>
    <t>杨小娟</t>
  </si>
  <si>
    <t>朱俐玫</t>
  </si>
  <si>
    <t>张子瀚</t>
  </si>
  <si>
    <t>马鹏举</t>
  </si>
  <si>
    <t>张飞</t>
  </si>
  <si>
    <t>应用数学</t>
  </si>
  <si>
    <t>张丽</t>
  </si>
  <si>
    <t>闫玉环</t>
  </si>
  <si>
    <t>胡弟弟</t>
  </si>
  <si>
    <t>计算数学</t>
  </si>
  <si>
    <t>韦性佳</t>
  </si>
  <si>
    <t>高红桃</t>
  </si>
  <si>
    <t>梁昌弘</t>
  </si>
  <si>
    <t>张京花</t>
  </si>
  <si>
    <t>韩彦龙</t>
  </si>
  <si>
    <t>张亚刚</t>
  </si>
  <si>
    <t>丁勤斌</t>
  </si>
  <si>
    <t>刘娇</t>
  </si>
  <si>
    <t>才让旺姆</t>
  </si>
  <si>
    <t>扎西措</t>
  </si>
  <si>
    <t>刘莉</t>
  </si>
  <si>
    <t>才让项毛</t>
  </si>
  <si>
    <t>何奕佳</t>
  </si>
  <si>
    <t>何爱平</t>
  </si>
  <si>
    <t>日语语言文学</t>
  </si>
  <si>
    <t>张琪</t>
  </si>
  <si>
    <t>马丽佳</t>
  </si>
  <si>
    <t>虎文琼</t>
  </si>
  <si>
    <t>课程与教学论（英语）</t>
  </si>
  <si>
    <t>王文昭</t>
  </si>
  <si>
    <t>乔桥</t>
  </si>
  <si>
    <t>苏琳</t>
  </si>
  <si>
    <t>鲍闹藏</t>
  </si>
  <si>
    <t>招聘单位</t>
    <phoneticPr fontId="1" type="noConversion"/>
  </si>
  <si>
    <t>法学与社会学学院</t>
    <phoneticPr fontId="1" type="noConversion"/>
  </si>
  <si>
    <t>美术学院</t>
  </si>
  <si>
    <t>音乐学院</t>
  </si>
  <si>
    <t>马克思主义学院</t>
  </si>
  <si>
    <t>2</t>
    <phoneticPr fontId="1" type="noConversion"/>
  </si>
  <si>
    <t>招聘人数</t>
    <phoneticPr fontId="1" type="noConversion"/>
  </si>
  <si>
    <t>备 注</t>
    <phoneticPr fontId="1" type="noConversion"/>
  </si>
  <si>
    <t xml:space="preserve">附件1：青海师范大学2018年公开招聘教学岗位人员业务能力测试成绩
</t>
    <phoneticPr fontId="1" type="noConversion"/>
  </si>
  <si>
    <t>专业笔试（30分）</t>
    <phoneticPr fontId="2" type="noConversion"/>
  </si>
  <si>
    <t>教学测试（70分）</t>
    <phoneticPr fontId="2" type="noConversion"/>
  </si>
  <si>
    <t>拟进入结构化面试</t>
    <phoneticPr fontId="1" type="noConversion"/>
  </si>
  <si>
    <t>拟进入结构化面试</t>
    <phoneticPr fontId="1" type="noConversion"/>
  </si>
  <si>
    <t>拟进入结构化面试</t>
    <phoneticPr fontId="1" type="noConversion"/>
  </si>
  <si>
    <t>拟进入结构化面试</t>
    <phoneticPr fontId="1" type="noConversion"/>
  </si>
  <si>
    <t>拟进入结构化面试</t>
    <phoneticPr fontId="1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</si>
  <si>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</si>
  <si>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</si>
  <si>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</si>
  <si>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</si>
  <si>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招聘单位</t>
    <phoneticPr fontId="1" type="noConversion"/>
  </si>
  <si>
    <t>招聘专业</t>
    <phoneticPr fontId="2" type="noConversion"/>
  </si>
  <si>
    <t>招聘人数</t>
    <phoneticPr fontId="1" type="noConversion"/>
  </si>
  <si>
    <t>专业笔试（30%）</t>
    <phoneticPr fontId="2" type="noConversion"/>
  </si>
  <si>
    <t>教学测试（70%）</t>
    <phoneticPr fontId="2" type="noConversion"/>
  </si>
  <si>
    <t>业务能力测试总分</t>
    <phoneticPr fontId="2" type="noConversion"/>
  </si>
  <si>
    <t>名次</t>
    <phoneticPr fontId="2" type="noConversion"/>
  </si>
  <si>
    <t>备 注</t>
    <phoneticPr fontId="1" type="noConversion"/>
  </si>
  <si>
    <t>经济管理学院</t>
    <phoneticPr fontId="1" type="noConversion"/>
  </si>
  <si>
    <t>公共管理</t>
    <phoneticPr fontId="2" type="noConversion"/>
  </si>
  <si>
    <t>拟进入结构化面试</t>
    <phoneticPr fontId="1" type="noConversion"/>
  </si>
  <si>
    <t>拟进入结构化面试</t>
    <phoneticPr fontId="1" type="noConversion"/>
  </si>
  <si>
    <t>拟进入结构化面试</t>
    <phoneticPr fontId="1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</si>
  <si>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</si>
  <si>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</si>
  <si>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</si>
  <si>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招聘单位</t>
    <phoneticPr fontId="1" type="noConversion"/>
  </si>
  <si>
    <t>招聘专业</t>
    <phoneticPr fontId="2" type="noConversion"/>
  </si>
  <si>
    <t>招聘人数</t>
    <phoneticPr fontId="1" type="noConversion"/>
  </si>
  <si>
    <t>专业笔试（30%）</t>
    <phoneticPr fontId="2" type="noConversion"/>
  </si>
  <si>
    <t>实操成绩
(30%)</t>
    <phoneticPr fontId="2" type="noConversion"/>
  </si>
  <si>
    <t>教学测试（40%）</t>
    <phoneticPr fontId="2" type="noConversion"/>
  </si>
  <si>
    <t>业务能力测试总分</t>
    <phoneticPr fontId="2" type="noConversion"/>
  </si>
  <si>
    <t>名次</t>
    <phoneticPr fontId="2" type="noConversion"/>
  </si>
  <si>
    <t>备 注</t>
    <phoneticPr fontId="1" type="noConversion"/>
  </si>
  <si>
    <t>拟进入结构化面试</t>
    <phoneticPr fontId="1" type="noConversion"/>
  </si>
  <si>
    <t>缺考</t>
    <phoneticPr fontId="2" type="noConversion"/>
  </si>
  <si>
    <t>美术学（美术教育）</t>
    <phoneticPr fontId="2" type="noConversion"/>
  </si>
  <si>
    <t>1</t>
    <phoneticPr fontId="1" type="noConversion"/>
  </si>
  <si>
    <t>2</t>
    <phoneticPr fontId="1" type="noConversion"/>
  </si>
  <si>
    <t>3</t>
    <phoneticPr fontId="1" type="noConversion"/>
  </si>
  <si>
    <t>招聘单位</t>
    <phoneticPr fontId="1" type="noConversion"/>
  </si>
  <si>
    <t>招聘专业</t>
    <phoneticPr fontId="2" type="noConversion"/>
  </si>
  <si>
    <t>招聘人数</t>
    <phoneticPr fontId="1" type="noConversion"/>
  </si>
  <si>
    <t>专业笔试（15%）</t>
    <phoneticPr fontId="2" type="noConversion"/>
  </si>
  <si>
    <t>教学测试（85分）</t>
    <phoneticPr fontId="2" type="noConversion"/>
  </si>
  <si>
    <t>业务能力测试总分</t>
    <phoneticPr fontId="2" type="noConversion"/>
  </si>
  <si>
    <t>名次</t>
    <phoneticPr fontId="2" type="noConversion"/>
  </si>
  <si>
    <t>备 注</t>
    <phoneticPr fontId="1" type="noConversion"/>
  </si>
  <si>
    <t>音乐教育</t>
    <phoneticPr fontId="2" type="noConversion"/>
  </si>
  <si>
    <t>拟进入结构化面试</t>
    <phoneticPr fontId="1" type="noConversion"/>
  </si>
  <si>
    <t>拟进入结构化面试</t>
    <phoneticPr fontId="1" type="noConversion"/>
  </si>
  <si>
    <t>弃考</t>
    <phoneticPr fontId="2" type="noConversion"/>
  </si>
  <si>
    <t>缺考</t>
    <phoneticPr fontId="2" type="noConversion"/>
  </si>
  <si>
    <t>缺考</t>
    <phoneticPr fontId="2" type="noConversion"/>
  </si>
  <si>
    <t>招聘单位</t>
    <phoneticPr fontId="1" type="noConversion"/>
  </si>
  <si>
    <t>招聘专业</t>
    <phoneticPr fontId="2" type="noConversion"/>
  </si>
  <si>
    <t>招聘人数</t>
    <phoneticPr fontId="1" type="noConversion"/>
  </si>
  <si>
    <t>专业笔试（30%）</t>
    <phoneticPr fontId="2" type="noConversion"/>
  </si>
  <si>
    <t>教学测试（70%）</t>
    <phoneticPr fontId="2" type="noConversion"/>
  </si>
  <si>
    <t>业务能力测试总分</t>
    <phoneticPr fontId="2" type="noConversion"/>
  </si>
  <si>
    <t>名次</t>
    <phoneticPr fontId="2" type="noConversion"/>
  </si>
  <si>
    <t>备 注</t>
    <phoneticPr fontId="1" type="noConversion"/>
  </si>
  <si>
    <t>马克思主义学院</t>
    <phoneticPr fontId="1" type="noConversion"/>
  </si>
  <si>
    <t>马克思主义哲学、中国哲学、外国哲学、逻辑学、伦理学、宗教学专业</t>
    <phoneticPr fontId="1" type="noConversion"/>
  </si>
  <si>
    <t>拟进入结构化面试</t>
    <phoneticPr fontId="1" type="noConversion"/>
  </si>
  <si>
    <t>拟进入结构化面试</t>
    <phoneticPr fontId="1" type="noConversion"/>
  </si>
  <si>
    <t>拟进入结构化面试</t>
    <phoneticPr fontId="1" type="noConversion"/>
  </si>
  <si>
    <t>拟进入结构化面试</t>
    <phoneticPr fontId="1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</si>
  <si>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</si>
  <si>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</si>
  <si>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</si>
  <si>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马克思主义基本原理、马克思主义中国化、思想政治教育、国外马克思主义、马克思主义发展史、中国近现代史基本问题研究、中共党史党建专业</t>
    <phoneticPr fontId="2" type="noConversion"/>
  </si>
  <si>
    <t>1</t>
    <phoneticPr fontId="2" type="noConversion"/>
  </si>
  <si>
    <t>拟进入结构化面试</t>
    <phoneticPr fontId="1" type="noConversion"/>
  </si>
  <si>
    <t>2</t>
    <phoneticPr fontId="2" type="noConversion"/>
  </si>
  <si>
    <t>3</t>
    <phoneticPr fontId="2" type="noConversion"/>
  </si>
  <si>
    <t>拟进入结构化面试</t>
    <phoneticPr fontId="1" type="noConversion"/>
  </si>
  <si>
    <t>拟进入结构化面试</t>
    <phoneticPr fontId="1" type="noConversion"/>
  </si>
  <si>
    <t>5</t>
    <phoneticPr fontId="1" type="noConversion"/>
  </si>
  <si>
    <t>拟进入结构化面试</t>
    <phoneticPr fontId="1" type="noConversion"/>
  </si>
  <si>
    <t>拟进入结构化面试</t>
    <phoneticPr fontId="1" type="noConversion"/>
  </si>
  <si>
    <t>缺考</t>
    <phoneticPr fontId="2" type="noConversion"/>
  </si>
  <si>
    <t>招聘单位</t>
    <phoneticPr fontId="1" type="noConversion"/>
  </si>
  <si>
    <t>招聘专业</t>
    <phoneticPr fontId="2" type="noConversion"/>
  </si>
  <si>
    <t>招聘人数</t>
    <phoneticPr fontId="1" type="noConversion"/>
  </si>
  <si>
    <t>专业笔试（50%）</t>
    <phoneticPr fontId="2" type="noConversion"/>
  </si>
  <si>
    <t>教学测试（50%）</t>
    <phoneticPr fontId="2" type="noConversion"/>
  </si>
  <si>
    <t>业务能力测试总分</t>
    <phoneticPr fontId="2" type="noConversion"/>
  </si>
  <si>
    <t>名次</t>
    <phoneticPr fontId="2" type="noConversion"/>
  </si>
  <si>
    <t>备 注</t>
    <phoneticPr fontId="1" type="noConversion"/>
  </si>
  <si>
    <t>计算机学院</t>
    <phoneticPr fontId="1" type="noConversion"/>
  </si>
  <si>
    <t>1</t>
    <phoneticPr fontId="2" type="noConversion"/>
  </si>
  <si>
    <t>拟进入结构化面试</t>
    <phoneticPr fontId="1" type="noConversion"/>
  </si>
  <si>
    <t>2</t>
    <phoneticPr fontId="2" type="noConversion"/>
  </si>
  <si>
    <t>拟进入结构化面试</t>
    <phoneticPr fontId="1" type="noConversion"/>
  </si>
  <si>
    <t>专业笔试（30%）</t>
    <phoneticPr fontId="2" type="noConversion"/>
  </si>
  <si>
    <t>教学测试（70%）</t>
    <phoneticPr fontId="2" type="noConversion"/>
  </si>
  <si>
    <t>数学与统计学院</t>
    <phoneticPr fontId="1" type="noConversion"/>
  </si>
  <si>
    <t>1</t>
    <phoneticPr fontId="2" type="noConversion"/>
  </si>
  <si>
    <t>拟进入结构化面试</t>
    <phoneticPr fontId="1" type="noConversion"/>
  </si>
  <si>
    <t>拟进入结构化面试</t>
    <phoneticPr fontId="1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</si>
  <si>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</si>
  <si>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</si>
  <si>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</si>
  <si>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</si>
  <si>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</si>
  <si>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</si>
  <si>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</si>
  <si>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数学与统计学院</t>
    <phoneticPr fontId="1" type="noConversion"/>
  </si>
  <si>
    <t>1</t>
    <phoneticPr fontId="2" type="noConversion"/>
  </si>
  <si>
    <t>拟进入结构化面试</t>
    <phoneticPr fontId="1" type="noConversion"/>
  </si>
  <si>
    <t>缺考</t>
    <phoneticPr fontId="2" type="noConversion"/>
  </si>
  <si>
    <t>缺考</t>
    <phoneticPr fontId="2" type="noConversion"/>
  </si>
  <si>
    <t>数学与统计学院</t>
    <phoneticPr fontId="1" type="noConversion"/>
  </si>
  <si>
    <t>1</t>
    <phoneticPr fontId="2" type="noConversion"/>
  </si>
  <si>
    <t>拟进入结构化面试</t>
    <phoneticPr fontId="1" type="noConversion"/>
  </si>
  <si>
    <t>2</t>
    <phoneticPr fontId="2" type="noConversion"/>
  </si>
  <si>
    <t>拟进入结构化面试</t>
    <phoneticPr fontId="1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</si>
  <si>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</si>
  <si>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</si>
  <si>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</si>
  <si>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</si>
  <si>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缺考</t>
    <phoneticPr fontId="2" type="noConversion"/>
  </si>
  <si>
    <t>招聘单位</t>
    <phoneticPr fontId="1" type="noConversion"/>
  </si>
  <si>
    <t>招聘专业</t>
    <phoneticPr fontId="2" type="noConversion"/>
  </si>
  <si>
    <t>招聘人数</t>
    <phoneticPr fontId="1" type="noConversion"/>
  </si>
  <si>
    <t>专业笔试（45%）</t>
    <phoneticPr fontId="2" type="noConversion"/>
  </si>
  <si>
    <t>教学测试（55%）</t>
    <phoneticPr fontId="2" type="noConversion"/>
  </si>
  <si>
    <t>业务能力测试总分</t>
    <phoneticPr fontId="2" type="noConversion"/>
  </si>
  <si>
    <t>名次</t>
    <phoneticPr fontId="2" type="noConversion"/>
  </si>
  <si>
    <t>备 注</t>
    <phoneticPr fontId="1" type="noConversion"/>
  </si>
  <si>
    <t>外国语学院</t>
    <phoneticPr fontId="1" type="noConversion"/>
  </si>
  <si>
    <t>英语语言文学、外国语言学及应用语言学</t>
    <phoneticPr fontId="2" type="noConversion"/>
  </si>
  <si>
    <t>1</t>
    <phoneticPr fontId="2" type="noConversion"/>
  </si>
  <si>
    <t>拟进入结构化面试</t>
    <phoneticPr fontId="1" type="noConversion"/>
  </si>
  <si>
    <t>2</t>
    <phoneticPr fontId="2" type="noConversion"/>
  </si>
  <si>
    <t>拟进入结构化面试</t>
    <phoneticPr fontId="1" type="noConversion"/>
  </si>
  <si>
    <t>缺考</t>
    <phoneticPr fontId="2" type="noConversion"/>
  </si>
  <si>
    <t>1</t>
    <phoneticPr fontId="2" type="noConversion"/>
  </si>
  <si>
    <t>拟进入结构化面试</t>
    <phoneticPr fontId="1" type="noConversion"/>
  </si>
  <si>
    <t>2</t>
    <phoneticPr fontId="2" type="noConversion"/>
  </si>
  <si>
    <t>3</t>
    <phoneticPr fontId="2" type="noConversion"/>
  </si>
  <si>
    <t>1</t>
    <phoneticPr fontId="2" type="noConversion"/>
  </si>
  <si>
    <t>拟进入结构化面试</t>
    <phoneticPr fontId="1" type="noConversion"/>
  </si>
  <si>
    <t>2</t>
    <phoneticPr fontId="2" type="noConversion"/>
  </si>
  <si>
    <t>缺考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</si>
</sst>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_);[Red]\(0.00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wrapText="1"/>
    </xf>
    <xf numFmtId="0" fontId="6" fillId="0" borderId="13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wrapText="1"/>
    </xf>
    <xf numFmtId="177" fontId="5" fillId="0" borderId="0" xfId="0" applyNumberFormat="1" applyFont="1" applyFill="1" applyBorder="1" applyAlignment="1">
      <alignment horizontal="center" wrapText="1"/>
    </xf>
    <xf numFmtId="176" fontId="4" fillId="0" borderId="18" xfId="0" applyNumberFormat="1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176" fontId="6" fillId="0" borderId="18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177" fontId="5" fillId="0" borderId="2" xfId="0" applyNumberFormat="1" applyFont="1" applyFill="1" applyBorder="1" applyAlignment="1">
      <alignment horizont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6"/>
  <sheetViews>
    <sheetView tabSelected="1" topLeftCell="A99" workbookViewId="0">
      <selection activeCell="K22" sqref="K22"/>
    </sheetView>
  </sheetViews>
  <sheetFormatPr defaultRowHeight="13.5"/>
  <cols>
    <col min="1" max="1" width="10.75" style="25" customWidth="1"/>
    <col min="2" max="2" width="9.625" style="25" customWidth="1"/>
    <col min="3" max="3" width="4.875" style="25" customWidth="1"/>
    <col min="4" max="4" width="9.875" style="24" customWidth="1"/>
    <col min="5" max="5" width="4.125" style="24" customWidth="1"/>
    <col min="6" max="8" width="8" style="24" customWidth="1"/>
    <col min="9" max="9" width="9.375" style="24" customWidth="1"/>
    <col min="10" max="10" width="17.25" style="56" customWidth="1"/>
    <col min="11" max="11" width="17.125" style="24" customWidth="1"/>
    <col min="12" max="230" width="9" style="25"/>
    <col min="231" max="231" width="28.375" style="25" customWidth="1"/>
    <col min="232" max="232" width="11.25" style="25" customWidth="1"/>
    <col min="233" max="233" width="7" style="25" customWidth="1"/>
    <col min="234" max="234" width="8" style="25" customWidth="1"/>
    <col min="235" max="235" width="4.125" style="25" customWidth="1"/>
    <col min="236" max="236" width="0" style="25" hidden="1" customWidth="1"/>
    <col min="237" max="242" width="8" style="25" customWidth="1"/>
    <col min="243" max="261" width="0" style="25" hidden="1" customWidth="1"/>
    <col min="262" max="265" width="8" style="25" customWidth="1"/>
    <col min="266" max="266" width="13.5" style="25" customWidth="1"/>
    <col min="267" max="267" width="8" style="25" customWidth="1"/>
    <col min="268" max="486" width="9" style="25"/>
    <col min="487" max="487" width="28.375" style="25" customWidth="1"/>
    <col min="488" max="488" width="11.25" style="25" customWidth="1"/>
    <col min="489" max="489" width="7" style="25" customWidth="1"/>
    <col min="490" max="490" width="8" style="25" customWidth="1"/>
    <col min="491" max="491" width="4.125" style="25" customWidth="1"/>
    <col min="492" max="492" width="0" style="25" hidden="1" customWidth="1"/>
    <col min="493" max="498" width="8" style="25" customWidth="1"/>
    <col min="499" max="517" width="0" style="25" hidden="1" customWidth="1"/>
    <col min="518" max="521" width="8" style="25" customWidth="1"/>
    <col min="522" max="522" width="13.5" style="25" customWidth="1"/>
    <col min="523" max="523" width="8" style="25" customWidth="1"/>
    <col min="524" max="742" width="9" style="25"/>
    <col min="743" max="743" width="28.375" style="25" customWidth="1"/>
    <col min="744" max="744" width="11.25" style="25" customWidth="1"/>
    <col min="745" max="745" width="7" style="25" customWidth="1"/>
    <col min="746" max="746" width="8" style="25" customWidth="1"/>
    <col min="747" max="747" width="4.125" style="25" customWidth="1"/>
    <col min="748" max="748" width="0" style="25" hidden="1" customWidth="1"/>
    <col min="749" max="754" width="8" style="25" customWidth="1"/>
    <col min="755" max="773" width="0" style="25" hidden="1" customWidth="1"/>
    <col min="774" max="777" width="8" style="25" customWidth="1"/>
    <col min="778" max="778" width="13.5" style="25" customWidth="1"/>
    <col min="779" max="779" width="8" style="25" customWidth="1"/>
    <col min="780" max="998" width="9" style="25"/>
    <col min="999" max="999" width="28.375" style="25" customWidth="1"/>
    <col min="1000" max="1000" width="11.25" style="25" customWidth="1"/>
    <col min="1001" max="1001" width="7" style="25" customWidth="1"/>
    <col min="1002" max="1002" width="8" style="25" customWidth="1"/>
    <col min="1003" max="1003" width="4.125" style="25" customWidth="1"/>
    <col min="1004" max="1004" width="0" style="25" hidden="1" customWidth="1"/>
    <col min="1005" max="1010" width="8" style="25" customWidth="1"/>
    <col min="1011" max="1029" width="0" style="25" hidden="1" customWidth="1"/>
    <col min="1030" max="1033" width="8" style="25" customWidth="1"/>
    <col min="1034" max="1034" width="13.5" style="25" customWidth="1"/>
    <col min="1035" max="1035" width="8" style="25" customWidth="1"/>
    <col min="1036" max="1254" width="9" style="25"/>
    <col min="1255" max="1255" width="28.375" style="25" customWidth="1"/>
    <col min="1256" max="1256" width="11.25" style="25" customWidth="1"/>
    <col min="1257" max="1257" width="7" style="25" customWidth="1"/>
    <col min="1258" max="1258" width="8" style="25" customWidth="1"/>
    <col min="1259" max="1259" width="4.125" style="25" customWidth="1"/>
    <col min="1260" max="1260" width="0" style="25" hidden="1" customWidth="1"/>
    <col min="1261" max="1266" width="8" style="25" customWidth="1"/>
    <col min="1267" max="1285" width="0" style="25" hidden="1" customWidth="1"/>
    <col min="1286" max="1289" width="8" style="25" customWidth="1"/>
    <col min="1290" max="1290" width="13.5" style="25" customWidth="1"/>
    <col min="1291" max="1291" width="8" style="25" customWidth="1"/>
    <col min="1292" max="1510" width="9" style="25"/>
    <col min="1511" max="1511" width="28.375" style="25" customWidth="1"/>
    <col min="1512" max="1512" width="11.25" style="25" customWidth="1"/>
    <col min="1513" max="1513" width="7" style="25" customWidth="1"/>
    <col min="1514" max="1514" width="8" style="25" customWidth="1"/>
    <col min="1515" max="1515" width="4.125" style="25" customWidth="1"/>
    <col min="1516" max="1516" width="0" style="25" hidden="1" customWidth="1"/>
    <col min="1517" max="1522" width="8" style="25" customWidth="1"/>
    <col min="1523" max="1541" width="0" style="25" hidden="1" customWidth="1"/>
    <col min="1542" max="1545" width="8" style="25" customWidth="1"/>
    <col min="1546" max="1546" width="13.5" style="25" customWidth="1"/>
    <col min="1547" max="1547" width="8" style="25" customWidth="1"/>
    <col min="1548" max="1766" width="9" style="25"/>
    <col min="1767" max="1767" width="28.375" style="25" customWidth="1"/>
    <col min="1768" max="1768" width="11.25" style="25" customWidth="1"/>
    <col min="1769" max="1769" width="7" style="25" customWidth="1"/>
    <col min="1770" max="1770" width="8" style="25" customWidth="1"/>
    <col min="1771" max="1771" width="4.125" style="25" customWidth="1"/>
    <col min="1772" max="1772" width="0" style="25" hidden="1" customWidth="1"/>
    <col min="1773" max="1778" width="8" style="25" customWidth="1"/>
    <col min="1779" max="1797" width="0" style="25" hidden="1" customWidth="1"/>
    <col min="1798" max="1801" width="8" style="25" customWidth="1"/>
    <col min="1802" max="1802" width="13.5" style="25" customWidth="1"/>
    <col min="1803" max="1803" width="8" style="25" customWidth="1"/>
    <col min="1804" max="2022" width="9" style="25"/>
    <col min="2023" max="2023" width="28.375" style="25" customWidth="1"/>
    <col min="2024" max="2024" width="11.25" style="25" customWidth="1"/>
    <col min="2025" max="2025" width="7" style="25" customWidth="1"/>
    <col min="2026" max="2026" width="8" style="25" customWidth="1"/>
    <col min="2027" max="2027" width="4.125" style="25" customWidth="1"/>
    <col min="2028" max="2028" width="0" style="25" hidden="1" customWidth="1"/>
    <col min="2029" max="2034" width="8" style="25" customWidth="1"/>
    <col min="2035" max="2053" width="0" style="25" hidden="1" customWidth="1"/>
    <col min="2054" max="2057" width="8" style="25" customWidth="1"/>
    <col min="2058" max="2058" width="13.5" style="25" customWidth="1"/>
    <col min="2059" max="2059" width="8" style="25" customWidth="1"/>
    <col min="2060" max="2278" width="9" style="25"/>
    <col min="2279" max="2279" width="28.375" style="25" customWidth="1"/>
    <col min="2280" max="2280" width="11.25" style="25" customWidth="1"/>
    <col min="2281" max="2281" width="7" style="25" customWidth="1"/>
    <col min="2282" max="2282" width="8" style="25" customWidth="1"/>
    <col min="2283" max="2283" width="4.125" style="25" customWidth="1"/>
    <col min="2284" max="2284" width="0" style="25" hidden="1" customWidth="1"/>
    <col min="2285" max="2290" width="8" style="25" customWidth="1"/>
    <col min="2291" max="2309" width="0" style="25" hidden="1" customWidth="1"/>
    <col min="2310" max="2313" width="8" style="25" customWidth="1"/>
    <col min="2314" max="2314" width="13.5" style="25" customWidth="1"/>
    <col min="2315" max="2315" width="8" style="25" customWidth="1"/>
    <col min="2316" max="2534" width="9" style="25"/>
    <col min="2535" max="2535" width="28.375" style="25" customWidth="1"/>
    <col min="2536" max="2536" width="11.25" style="25" customWidth="1"/>
    <col min="2537" max="2537" width="7" style="25" customWidth="1"/>
    <col min="2538" max="2538" width="8" style="25" customWidth="1"/>
    <col min="2539" max="2539" width="4.125" style="25" customWidth="1"/>
    <col min="2540" max="2540" width="0" style="25" hidden="1" customWidth="1"/>
    <col min="2541" max="2546" width="8" style="25" customWidth="1"/>
    <col min="2547" max="2565" width="0" style="25" hidden="1" customWidth="1"/>
    <col min="2566" max="2569" width="8" style="25" customWidth="1"/>
    <col min="2570" max="2570" width="13.5" style="25" customWidth="1"/>
    <col min="2571" max="2571" width="8" style="25" customWidth="1"/>
    <col min="2572" max="2790" width="9" style="25"/>
    <col min="2791" max="2791" width="28.375" style="25" customWidth="1"/>
    <col min="2792" max="2792" width="11.25" style="25" customWidth="1"/>
    <col min="2793" max="2793" width="7" style="25" customWidth="1"/>
    <col min="2794" max="2794" width="8" style="25" customWidth="1"/>
    <col min="2795" max="2795" width="4.125" style="25" customWidth="1"/>
    <col min="2796" max="2796" width="0" style="25" hidden="1" customWidth="1"/>
    <col min="2797" max="2802" width="8" style="25" customWidth="1"/>
    <col min="2803" max="2821" width="0" style="25" hidden="1" customWidth="1"/>
    <col min="2822" max="2825" width="8" style="25" customWidth="1"/>
    <col min="2826" max="2826" width="13.5" style="25" customWidth="1"/>
    <col min="2827" max="2827" width="8" style="25" customWidth="1"/>
    <col min="2828" max="3046" width="9" style="25"/>
    <col min="3047" max="3047" width="28.375" style="25" customWidth="1"/>
    <col min="3048" max="3048" width="11.25" style="25" customWidth="1"/>
    <col min="3049" max="3049" width="7" style="25" customWidth="1"/>
    <col min="3050" max="3050" width="8" style="25" customWidth="1"/>
    <col min="3051" max="3051" width="4.125" style="25" customWidth="1"/>
    <col min="3052" max="3052" width="0" style="25" hidden="1" customWidth="1"/>
    <col min="3053" max="3058" width="8" style="25" customWidth="1"/>
    <col min="3059" max="3077" width="0" style="25" hidden="1" customWidth="1"/>
    <col min="3078" max="3081" width="8" style="25" customWidth="1"/>
    <col min="3082" max="3082" width="13.5" style="25" customWidth="1"/>
    <col min="3083" max="3083" width="8" style="25" customWidth="1"/>
    <col min="3084" max="3302" width="9" style="25"/>
    <col min="3303" max="3303" width="28.375" style="25" customWidth="1"/>
    <col min="3304" max="3304" width="11.25" style="25" customWidth="1"/>
    <col min="3305" max="3305" width="7" style="25" customWidth="1"/>
    <col min="3306" max="3306" width="8" style="25" customWidth="1"/>
    <col min="3307" max="3307" width="4.125" style="25" customWidth="1"/>
    <col min="3308" max="3308" width="0" style="25" hidden="1" customWidth="1"/>
    <col min="3309" max="3314" width="8" style="25" customWidth="1"/>
    <col min="3315" max="3333" width="0" style="25" hidden="1" customWidth="1"/>
    <col min="3334" max="3337" width="8" style="25" customWidth="1"/>
    <col min="3338" max="3338" width="13.5" style="25" customWidth="1"/>
    <col min="3339" max="3339" width="8" style="25" customWidth="1"/>
    <col min="3340" max="3558" width="9" style="25"/>
    <col min="3559" max="3559" width="28.375" style="25" customWidth="1"/>
    <col min="3560" max="3560" width="11.25" style="25" customWidth="1"/>
    <col min="3561" max="3561" width="7" style="25" customWidth="1"/>
    <col min="3562" max="3562" width="8" style="25" customWidth="1"/>
    <col min="3563" max="3563" width="4.125" style="25" customWidth="1"/>
    <col min="3564" max="3564" width="0" style="25" hidden="1" customWidth="1"/>
    <col min="3565" max="3570" width="8" style="25" customWidth="1"/>
    <col min="3571" max="3589" width="0" style="25" hidden="1" customWidth="1"/>
    <col min="3590" max="3593" width="8" style="25" customWidth="1"/>
    <col min="3594" max="3594" width="13.5" style="25" customWidth="1"/>
    <col min="3595" max="3595" width="8" style="25" customWidth="1"/>
    <col min="3596" max="3814" width="9" style="25"/>
    <col min="3815" max="3815" width="28.375" style="25" customWidth="1"/>
    <col min="3816" max="3816" width="11.25" style="25" customWidth="1"/>
    <col min="3817" max="3817" width="7" style="25" customWidth="1"/>
    <col min="3818" max="3818" width="8" style="25" customWidth="1"/>
    <col min="3819" max="3819" width="4.125" style="25" customWidth="1"/>
    <col min="3820" max="3820" width="0" style="25" hidden="1" customWidth="1"/>
    <col min="3821" max="3826" width="8" style="25" customWidth="1"/>
    <col min="3827" max="3845" width="0" style="25" hidden="1" customWidth="1"/>
    <col min="3846" max="3849" width="8" style="25" customWidth="1"/>
    <col min="3850" max="3850" width="13.5" style="25" customWidth="1"/>
    <col min="3851" max="3851" width="8" style="25" customWidth="1"/>
    <col min="3852" max="4070" width="9" style="25"/>
    <col min="4071" max="4071" width="28.375" style="25" customWidth="1"/>
    <col min="4072" max="4072" width="11.25" style="25" customWidth="1"/>
    <col min="4073" max="4073" width="7" style="25" customWidth="1"/>
    <col min="4074" max="4074" width="8" style="25" customWidth="1"/>
    <col min="4075" max="4075" width="4.125" style="25" customWidth="1"/>
    <col min="4076" max="4076" width="0" style="25" hidden="1" customWidth="1"/>
    <col min="4077" max="4082" width="8" style="25" customWidth="1"/>
    <col min="4083" max="4101" width="0" style="25" hidden="1" customWidth="1"/>
    <col min="4102" max="4105" width="8" style="25" customWidth="1"/>
    <col min="4106" max="4106" width="13.5" style="25" customWidth="1"/>
    <col min="4107" max="4107" width="8" style="25" customWidth="1"/>
    <col min="4108" max="4326" width="9" style="25"/>
    <col min="4327" max="4327" width="28.375" style="25" customWidth="1"/>
    <col min="4328" max="4328" width="11.25" style="25" customWidth="1"/>
    <col min="4329" max="4329" width="7" style="25" customWidth="1"/>
    <col min="4330" max="4330" width="8" style="25" customWidth="1"/>
    <col min="4331" max="4331" width="4.125" style="25" customWidth="1"/>
    <col min="4332" max="4332" width="0" style="25" hidden="1" customWidth="1"/>
    <col min="4333" max="4338" width="8" style="25" customWidth="1"/>
    <col min="4339" max="4357" width="0" style="25" hidden="1" customWidth="1"/>
    <col min="4358" max="4361" width="8" style="25" customWidth="1"/>
    <col min="4362" max="4362" width="13.5" style="25" customWidth="1"/>
    <col min="4363" max="4363" width="8" style="25" customWidth="1"/>
    <col min="4364" max="4582" width="9" style="25"/>
    <col min="4583" max="4583" width="28.375" style="25" customWidth="1"/>
    <col min="4584" max="4584" width="11.25" style="25" customWidth="1"/>
    <col min="4585" max="4585" width="7" style="25" customWidth="1"/>
    <col min="4586" max="4586" width="8" style="25" customWidth="1"/>
    <col min="4587" max="4587" width="4.125" style="25" customWidth="1"/>
    <col min="4588" max="4588" width="0" style="25" hidden="1" customWidth="1"/>
    <col min="4589" max="4594" width="8" style="25" customWidth="1"/>
    <col min="4595" max="4613" width="0" style="25" hidden="1" customWidth="1"/>
    <col min="4614" max="4617" width="8" style="25" customWidth="1"/>
    <col min="4618" max="4618" width="13.5" style="25" customWidth="1"/>
    <col min="4619" max="4619" width="8" style="25" customWidth="1"/>
    <col min="4620" max="4838" width="9" style="25"/>
    <col min="4839" max="4839" width="28.375" style="25" customWidth="1"/>
    <col min="4840" max="4840" width="11.25" style="25" customWidth="1"/>
    <col min="4841" max="4841" width="7" style="25" customWidth="1"/>
    <col min="4842" max="4842" width="8" style="25" customWidth="1"/>
    <col min="4843" max="4843" width="4.125" style="25" customWidth="1"/>
    <col min="4844" max="4844" width="0" style="25" hidden="1" customWidth="1"/>
    <col min="4845" max="4850" width="8" style="25" customWidth="1"/>
    <col min="4851" max="4869" width="0" style="25" hidden="1" customWidth="1"/>
    <col min="4870" max="4873" width="8" style="25" customWidth="1"/>
    <col min="4874" max="4874" width="13.5" style="25" customWidth="1"/>
    <col min="4875" max="4875" width="8" style="25" customWidth="1"/>
    <col min="4876" max="5094" width="9" style="25"/>
    <col min="5095" max="5095" width="28.375" style="25" customWidth="1"/>
    <col min="5096" max="5096" width="11.25" style="25" customWidth="1"/>
    <col min="5097" max="5097" width="7" style="25" customWidth="1"/>
    <col min="5098" max="5098" width="8" style="25" customWidth="1"/>
    <col min="5099" max="5099" width="4.125" style="25" customWidth="1"/>
    <col min="5100" max="5100" width="0" style="25" hidden="1" customWidth="1"/>
    <col min="5101" max="5106" width="8" style="25" customWidth="1"/>
    <col min="5107" max="5125" width="0" style="25" hidden="1" customWidth="1"/>
    <col min="5126" max="5129" width="8" style="25" customWidth="1"/>
    <col min="5130" max="5130" width="13.5" style="25" customWidth="1"/>
    <col min="5131" max="5131" width="8" style="25" customWidth="1"/>
    <col min="5132" max="5350" width="9" style="25"/>
    <col min="5351" max="5351" width="28.375" style="25" customWidth="1"/>
    <col min="5352" max="5352" width="11.25" style="25" customWidth="1"/>
    <col min="5353" max="5353" width="7" style="25" customWidth="1"/>
    <col min="5354" max="5354" width="8" style="25" customWidth="1"/>
    <col min="5355" max="5355" width="4.125" style="25" customWidth="1"/>
    <col min="5356" max="5356" width="0" style="25" hidden="1" customWidth="1"/>
    <col min="5357" max="5362" width="8" style="25" customWidth="1"/>
    <col min="5363" max="5381" width="0" style="25" hidden="1" customWidth="1"/>
    <col min="5382" max="5385" width="8" style="25" customWidth="1"/>
    <col min="5386" max="5386" width="13.5" style="25" customWidth="1"/>
    <col min="5387" max="5387" width="8" style="25" customWidth="1"/>
    <col min="5388" max="5606" width="9" style="25"/>
    <col min="5607" max="5607" width="28.375" style="25" customWidth="1"/>
    <col min="5608" max="5608" width="11.25" style="25" customWidth="1"/>
    <col min="5609" max="5609" width="7" style="25" customWidth="1"/>
    <col min="5610" max="5610" width="8" style="25" customWidth="1"/>
    <col min="5611" max="5611" width="4.125" style="25" customWidth="1"/>
    <col min="5612" max="5612" width="0" style="25" hidden="1" customWidth="1"/>
    <col min="5613" max="5618" width="8" style="25" customWidth="1"/>
    <col min="5619" max="5637" width="0" style="25" hidden="1" customWidth="1"/>
    <col min="5638" max="5641" width="8" style="25" customWidth="1"/>
    <col min="5642" max="5642" width="13.5" style="25" customWidth="1"/>
    <col min="5643" max="5643" width="8" style="25" customWidth="1"/>
    <col min="5644" max="5862" width="9" style="25"/>
    <col min="5863" max="5863" width="28.375" style="25" customWidth="1"/>
    <col min="5864" max="5864" width="11.25" style="25" customWidth="1"/>
    <col min="5865" max="5865" width="7" style="25" customWidth="1"/>
    <col min="5866" max="5866" width="8" style="25" customWidth="1"/>
    <col min="5867" max="5867" width="4.125" style="25" customWidth="1"/>
    <col min="5868" max="5868" width="0" style="25" hidden="1" customWidth="1"/>
    <col min="5869" max="5874" width="8" style="25" customWidth="1"/>
    <col min="5875" max="5893" width="0" style="25" hidden="1" customWidth="1"/>
    <col min="5894" max="5897" width="8" style="25" customWidth="1"/>
    <col min="5898" max="5898" width="13.5" style="25" customWidth="1"/>
    <col min="5899" max="5899" width="8" style="25" customWidth="1"/>
    <col min="5900" max="6118" width="9" style="25"/>
    <col min="6119" max="6119" width="28.375" style="25" customWidth="1"/>
    <col min="6120" max="6120" width="11.25" style="25" customWidth="1"/>
    <col min="6121" max="6121" width="7" style="25" customWidth="1"/>
    <col min="6122" max="6122" width="8" style="25" customWidth="1"/>
    <col min="6123" max="6123" width="4.125" style="25" customWidth="1"/>
    <col min="6124" max="6124" width="0" style="25" hidden="1" customWidth="1"/>
    <col min="6125" max="6130" width="8" style="25" customWidth="1"/>
    <col min="6131" max="6149" width="0" style="25" hidden="1" customWidth="1"/>
    <col min="6150" max="6153" width="8" style="25" customWidth="1"/>
    <col min="6154" max="6154" width="13.5" style="25" customWidth="1"/>
    <col min="6155" max="6155" width="8" style="25" customWidth="1"/>
    <col min="6156" max="6374" width="9" style="25"/>
    <col min="6375" max="6375" width="28.375" style="25" customWidth="1"/>
    <col min="6376" max="6376" width="11.25" style="25" customWidth="1"/>
    <col min="6377" max="6377" width="7" style="25" customWidth="1"/>
    <col min="6378" max="6378" width="8" style="25" customWidth="1"/>
    <col min="6379" max="6379" width="4.125" style="25" customWidth="1"/>
    <col min="6380" max="6380" width="0" style="25" hidden="1" customWidth="1"/>
    <col min="6381" max="6386" width="8" style="25" customWidth="1"/>
    <col min="6387" max="6405" width="0" style="25" hidden="1" customWidth="1"/>
    <col min="6406" max="6409" width="8" style="25" customWidth="1"/>
    <col min="6410" max="6410" width="13.5" style="25" customWidth="1"/>
    <col min="6411" max="6411" width="8" style="25" customWidth="1"/>
    <col min="6412" max="6630" width="9" style="25"/>
    <col min="6631" max="6631" width="28.375" style="25" customWidth="1"/>
    <col min="6632" max="6632" width="11.25" style="25" customWidth="1"/>
    <col min="6633" max="6633" width="7" style="25" customWidth="1"/>
    <col min="6634" max="6634" width="8" style="25" customWidth="1"/>
    <col min="6635" max="6635" width="4.125" style="25" customWidth="1"/>
    <col min="6636" max="6636" width="0" style="25" hidden="1" customWidth="1"/>
    <col min="6637" max="6642" width="8" style="25" customWidth="1"/>
    <col min="6643" max="6661" width="0" style="25" hidden="1" customWidth="1"/>
    <col min="6662" max="6665" width="8" style="25" customWidth="1"/>
    <col min="6666" max="6666" width="13.5" style="25" customWidth="1"/>
    <col min="6667" max="6667" width="8" style="25" customWidth="1"/>
    <col min="6668" max="6886" width="9" style="25"/>
    <col min="6887" max="6887" width="28.375" style="25" customWidth="1"/>
    <col min="6888" max="6888" width="11.25" style="25" customWidth="1"/>
    <col min="6889" max="6889" width="7" style="25" customWidth="1"/>
    <col min="6890" max="6890" width="8" style="25" customWidth="1"/>
    <col min="6891" max="6891" width="4.125" style="25" customWidth="1"/>
    <col min="6892" max="6892" width="0" style="25" hidden="1" customWidth="1"/>
    <col min="6893" max="6898" width="8" style="25" customWidth="1"/>
    <col min="6899" max="6917" width="0" style="25" hidden="1" customWidth="1"/>
    <col min="6918" max="6921" width="8" style="25" customWidth="1"/>
    <col min="6922" max="6922" width="13.5" style="25" customWidth="1"/>
    <col min="6923" max="6923" width="8" style="25" customWidth="1"/>
    <col min="6924" max="7142" width="9" style="25"/>
    <col min="7143" max="7143" width="28.375" style="25" customWidth="1"/>
    <col min="7144" max="7144" width="11.25" style="25" customWidth="1"/>
    <col min="7145" max="7145" width="7" style="25" customWidth="1"/>
    <col min="7146" max="7146" width="8" style="25" customWidth="1"/>
    <col min="7147" max="7147" width="4.125" style="25" customWidth="1"/>
    <col min="7148" max="7148" width="0" style="25" hidden="1" customWidth="1"/>
    <col min="7149" max="7154" width="8" style="25" customWidth="1"/>
    <col min="7155" max="7173" width="0" style="25" hidden="1" customWidth="1"/>
    <col min="7174" max="7177" width="8" style="25" customWidth="1"/>
    <col min="7178" max="7178" width="13.5" style="25" customWidth="1"/>
    <col min="7179" max="7179" width="8" style="25" customWidth="1"/>
    <col min="7180" max="7398" width="9" style="25"/>
    <col min="7399" max="7399" width="28.375" style="25" customWidth="1"/>
    <col min="7400" max="7400" width="11.25" style="25" customWidth="1"/>
    <col min="7401" max="7401" width="7" style="25" customWidth="1"/>
    <col min="7402" max="7402" width="8" style="25" customWidth="1"/>
    <col min="7403" max="7403" width="4.125" style="25" customWidth="1"/>
    <col min="7404" max="7404" width="0" style="25" hidden="1" customWidth="1"/>
    <col min="7405" max="7410" width="8" style="25" customWidth="1"/>
    <col min="7411" max="7429" width="0" style="25" hidden="1" customWidth="1"/>
    <col min="7430" max="7433" width="8" style="25" customWidth="1"/>
    <col min="7434" max="7434" width="13.5" style="25" customWidth="1"/>
    <col min="7435" max="7435" width="8" style="25" customWidth="1"/>
    <col min="7436" max="7654" width="9" style="25"/>
    <col min="7655" max="7655" width="28.375" style="25" customWidth="1"/>
    <col min="7656" max="7656" width="11.25" style="25" customWidth="1"/>
    <col min="7657" max="7657" width="7" style="25" customWidth="1"/>
    <col min="7658" max="7658" width="8" style="25" customWidth="1"/>
    <col min="7659" max="7659" width="4.125" style="25" customWidth="1"/>
    <col min="7660" max="7660" width="0" style="25" hidden="1" customWidth="1"/>
    <col min="7661" max="7666" width="8" style="25" customWidth="1"/>
    <col min="7667" max="7685" width="0" style="25" hidden="1" customWidth="1"/>
    <col min="7686" max="7689" width="8" style="25" customWidth="1"/>
    <col min="7690" max="7690" width="13.5" style="25" customWidth="1"/>
    <col min="7691" max="7691" width="8" style="25" customWidth="1"/>
    <col min="7692" max="7910" width="9" style="25"/>
    <col min="7911" max="7911" width="28.375" style="25" customWidth="1"/>
    <col min="7912" max="7912" width="11.25" style="25" customWidth="1"/>
    <col min="7913" max="7913" width="7" style="25" customWidth="1"/>
    <col min="7914" max="7914" width="8" style="25" customWidth="1"/>
    <col min="7915" max="7915" width="4.125" style="25" customWidth="1"/>
    <col min="7916" max="7916" width="0" style="25" hidden="1" customWidth="1"/>
    <col min="7917" max="7922" width="8" style="25" customWidth="1"/>
    <col min="7923" max="7941" width="0" style="25" hidden="1" customWidth="1"/>
    <col min="7942" max="7945" width="8" style="25" customWidth="1"/>
    <col min="7946" max="7946" width="13.5" style="25" customWidth="1"/>
    <col min="7947" max="7947" width="8" style="25" customWidth="1"/>
    <col min="7948" max="8166" width="9" style="25"/>
    <col min="8167" max="8167" width="28.375" style="25" customWidth="1"/>
    <col min="8168" max="8168" width="11.25" style="25" customWidth="1"/>
    <col min="8169" max="8169" width="7" style="25" customWidth="1"/>
    <col min="8170" max="8170" width="8" style="25" customWidth="1"/>
    <col min="8171" max="8171" width="4.125" style="25" customWidth="1"/>
    <col min="8172" max="8172" width="0" style="25" hidden="1" customWidth="1"/>
    <col min="8173" max="8178" width="8" style="25" customWidth="1"/>
    <col min="8179" max="8197" width="0" style="25" hidden="1" customWidth="1"/>
    <col min="8198" max="8201" width="8" style="25" customWidth="1"/>
    <col min="8202" max="8202" width="13.5" style="25" customWidth="1"/>
    <col min="8203" max="8203" width="8" style="25" customWidth="1"/>
    <col min="8204" max="8422" width="9" style="25"/>
    <col min="8423" max="8423" width="28.375" style="25" customWidth="1"/>
    <col min="8424" max="8424" width="11.25" style="25" customWidth="1"/>
    <col min="8425" max="8425" width="7" style="25" customWidth="1"/>
    <col min="8426" max="8426" width="8" style="25" customWidth="1"/>
    <col min="8427" max="8427" width="4.125" style="25" customWidth="1"/>
    <col min="8428" max="8428" width="0" style="25" hidden="1" customWidth="1"/>
    <col min="8429" max="8434" width="8" style="25" customWidth="1"/>
    <col min="8435" max="8453" width="0" style="25" hidden="1" customWidth="1"/>
    <col min="8454" max="8457" width="8" style="25" customWidth="1"/>
    <col min="8458" max="8458" width="13.5" style="25" customWidth="1"/>
    <col min="8459" max="8459" width="8" style="25" customWidth="1"/>
    <col min="8460" max="8678" width="9" style="25"/>
    <col min="8679" max="8679" width="28.375" style="25" customWidth="1"/>
    <col min="8680" max="8680" width="11.25" style="25" customWidth="1"/>
    <col min="8681" max="8681" width="7" style="25" customWidth="1"/>
    <col min="8682" max="8682" width="8" style="25" customWidth="1"/>
    <col min="8683" max="8683" width="4.125" style="25" customWidth="1"/>
    <col min="8684" max="8684" width="0" style="25" hidden="1" customWidth="1"/>
    <col min="8685" max="8690" width="8" style="25" customWidth="1"/>
    <col min="8691" max="8709" width="0" style="25" hidden="1" customWidth="1"/>
    <col min="8710" max="8713" width="8" style="25" customWidth="1"/>
    <col min="8714" max="8714" width="13.5" style="25" customWidth="1"/>
    <col min="8715" max="8715" width="8" style="25" customWidth="1"/>
    <col min="8716" max="8934" width="9" style="25"/>
    <col min="8935" max="8935" width="28.375" style="25" customWidth="1"/>
    <col min="8936" max="8936" width="11.25" style="25" customWidth="1"/>
    <col min="8937" max="8937" width="7" style="25" customWidth="1"/>
    <col min="8938" max="8938" width="8" style="25" customWidth="1"/>
    <col min="8939" max="8939" width="4.125" style="25" customWidth="1"/>
    <col min="8940" max="8940" width="0" style="25" hidden="1" customWidth="1"/>
    <col min="8941" max="8946" width="8" style="25" customWidth="1"/>
    <col min="8947" max="8965" width="0" style="25" hidden="1" customWidth="1"/>
    <col min="8966" max="8969" width="8" style="25" customWidth="1"/>
    <col min="8970" max="8970" width="13.5" style="25" customWidth="1"/>
    <col min="8971" max="8971" width="8" style="25" customWidth="1"/>
    <col min="8972" max="9190" width="9" style="25"/>
    <col min="9191" max="9191" width="28.375" style="25" customWidth="1"/>
    <col min="9192" max="9192" width="11.25" style="25" customWidth="1"/>
    <col min="9193" max="9193" width="7" style="25" customWidth="1"/>
    <col min="9194" max="9194" width="8" style="25" customWidth="1"/>
    <col min="9195" max="9195" width="4.125" style="25" customWidth="1"/>
    <col min="9196" max="9196" width="0" style="25" hidden="1" customWidth="1"/>
    <col min="9197" max="9202" width="8" style="25" customWidth="1"/>
    <col min="9203" max="9221" width="0" style="25" hidden="1" customWidth="1"/>
    <col min="9222" max="9225" width="8" style="25" customWidth="1"/>
    <col min="9226" max="9226" width="13.5" style="25" customWidth="1"/>
    <col min="9227" max="9227" width="8" style="25" customWidth="1"/>
    <col min="9228" max="9446" width="9" style="25"/>
    <col min="9447" max="9447" width="28.375" style="25" customWidth="1"/>
    <col min="9448" max="9448" width="11.25" style="25" customWidth="1"/>
    <col min="9449" max="9449" width="7" style="25" customWidth="1"/>
    <col min="9450" max="9450" width="8" style="25" customWidth="1"/>
    <col min="9451" max="9451" width="4.125" style="25" customWidth="1"/>
    <col min="9452" max="9452" width="0" style="25" hidden="1" customWidth="1"/>
    <col min="9453" max="9458" width="8" style="25" customWidth="1"/>
    <col min="9459" max="9477" width="0" style="25" hidden="1" customWidth="1"/>
    <col min="9478" max="9481" width="8" style="25" customWidth="1"/>
    <col min="9482" max="9482" width="13.5" style="25" customWidth="1"/>
    <col min="9483" max="9483" width="8" style="25" customWidth="1"/>
    <col min="9484" max="9702" width="9" style="25"/>
    <col min="9703" max="9703" width="28.375" style="25" customWidth="1"/>
    <col min="9704" max="9704" width="11.25" style="25" customWidth="1"/>
    <col min="9705" max="9705" width="7" style="25" customWidth="1"/>
    <col min="9706" max="9706" width="8" style="25" customWidth="1"/>
    <col min="9707" max="9707" width="4.125" style="25" customWidth="1"/>
    <col min="9708" max="9708" width="0" style="25" hidden="1" customWidth="1"/>
    <col min="9709" max="9714" width="8" style="25" customWidth="1"/>
    <col min="9715" max="9733" width="0" style="25" hidden="1" customWidth="1"/>
    <col min="9734" max="9737" width="8" style="25" customWidth="1"/>
    <col min="9738" max="9738" width="13.5" style="25" customWidth="1"/>
    <col min="9739" max="9739" width="8" style="25" customWidth="1"/>
    <col min="9740" max="9958" width="9" style="25"/>
    <col min="9959" max="9959" width="28.375" style="25" customWidth="1"/>
    <col min="9960" max="9960" width="11.25" style="25" customWidth="1"/>
    <col min="9961" max="9961" width="7" style="25" customWidth="1"/>
    <col min="9962" max="9962" width="8" style="25" customWidth="1"/>
    <col min="9963" max="9963" width="4.125" style="25" customWidth="1"/>
    <col min="9964" max="9964" width="0" style="25" hidden="1" customWidth="1"/>
    <col min="9965" max="9970" width="8" style="25" customWidth="1"/>
    <col min="9971" max="9989" width="0" style="25" hidden="1" customWidth="1"/>
    <col min="9990" max="9993" width="8" style="25" customWidth="1"/>
    <col min="9994" max="9994" width="13.5" style="25" customWidth="1"/>
    <col min="9995" max="9995" width="8" style="25" customWidth="1"/>
    <col min="9996" max="10214" width="9" style="25"/>
    <col min="10215" max="10215" width="28.375" style="25" customWidth="1"/>
    <col min="10216" max="10216" width="11.25" style="25" customWidth="1"/>
    <col min="10217" max="10217" width="7" style="25" customWidth="1"/>
    <col min="10218" max="10218" width="8" style="25" customWidth="1"/>
    <col min="10219" max="10219" width="4.125" style="25" customWidth="1"/>
    <col min="10220" max="10220" width="0" style="25" hidden="1" customWidth="1"/>
    <col min="10221" max="10226" width="8" style="25" customWidth="1"/>
    <col min="10227" max="10245" width="0" style="25" hidden="1" customWidth="1"/>
    <col min="10246" max="10249" width="8" style="25" customWidth="1"/>
    <col min="10250" max="10250" width="13.5" style="25" customWidth="1"/>
    <col min="10251" max="10251" width="8" style="25" customWidth="1"/>
    <col min="10252" max="10470" width="9" style="25"/>
    <col min="10471" max="10471" width="28.375" style="25" customWidth="1"/>
    <col min="10472" max="10472" width="11.25" style="25" customWidth="1"/>
    <col min="10473" max="10473" width="7" style="25" customWidth="1"/>
    <col min="10474" max="10474" width="8" style="25" customWidth="1"/>
    <col min="10475" max="10475" width="4.125" style="25" customWidth="1"/>
    <col min="10476" max="10476" width="0" style="25" hidden="1" customWidth="1"/>
    <col min="10477" max="10482" width="8" style="25" customWidth="1"/>
    <col min="10483" max="10501" width="0" style="25" hidden="1" customWidth="1"/>
    <col min="10502" max="10505" width="8" style="25" customWidth="1"/>
    <col min="10506" max="10506" width="13.5" style="25" customWidth="1"/>
    <col min="10507" max="10507" width="8" style="25" customWidth="1"/>
    <col min="10508" max="10726" width="9" style="25"/>
    <col min="10727" max="10727" width="28.375" style="25" customWidth="1"/>
    <col min="10728" max="10728" width="11.25" style="25" customWidth="1"/>
    <col min="10729" max="10729" width="7" style="25" customWidth="1"/>
    <col min="10730" max="10730" width="8" style="25" customWidth="1"/>
    <col min="10731" max="10731" width="4.125" style="25" customWidth="1"/>
    <col min="10732" max="10732" width="0" style="25" hidden="1" customWidth="1"/>
    <col min="10733" max="10738" width="8" style="25" customWidth="1"/>
    <col min="10739" max="10757" width="0" style="25" hidden="1" customWidth="1"/>
    <col min="10758" max="10761" width="8" style="25" customWidth="1"/>
    <col min="10762" max="10762" width="13.5" style="25" customWidth="1"/>
    <col min="10763" max="10763" width="8" style="25" customWidth="1"/>
    <col min="10764" max="10982" width="9" style="25"/>
    <col min="10983" max="10983" width="28.375" style="25" customWidth="1"/>
    <col min="10984" max="10984" width="11.25" style="25" customWidth="1"/>
    <col min="10985" max="10985" width="7" style="25" customWidth="1"/>
    <col min="10986" max="10986" width="8" style="25" customWidth="1"/>
    <col min="10987" max="10987" width="4.125" style="25" customWidth="1"/>
    <col min="10988" max="10988" width="0" style="25" hidden="1" customWidth="1"/>
    <col min="10989" max="10994" width="8" style="25" customWidth="1"/>
    <col min="10995" max="11013" width="0" style="25" hidden="1" customWidth="1"/>
    <col min="11014" max="11017" width="8" style="25" customWidth="1"/>
    <col min="11018" max="11018" width="13.5" style="25" customWidth="1"/>
    <col min="11019" max="11019" width="8" style="25" customWidth="1"/>
    <col min="11020" max="11238" width="9" style="25"/>
    <col min="11239" max="11239" width="28.375" style="25" customWidth="1"/>
    <col min="11240" max="11240" width="11.25" style="25" customWidth="1"/>
    <col min="11241" max="11241" width="7" style="25" customWidth="1"/>
    <col min="11242" max="11242" width="8" style="25" customWidth="1"/>
    <col min="11243" max="11243" width="4.125" style="25" customWidth="1"/>
    <col min="11244" max="11244" width="0" style="25" hidden="1" customWidth="1"/>
    <col min="11245" max="11250" width="8" style="25" customWidth="1"/>
    <col min="11251" max="11269" width="0" style="25" hidden="1" customWidth="1"/>
    <col min="11270" max="11273" width="8" style="25" customWidth="1"/>
    <col min="11274" max="11274" width="13.5" style="25" customWidth="1"/>
    <col min="11275" max="11275" width="8" style="25" customWidth="1"/>
    <col min="11276" max="11494" width="9" style="25"/>
    <col min="11495" max="11495" width="28.375" style="25" customWidth="1"/>
    <col min="11496" max="11496" width="11.25" style="25" customWidth="1"/>
    <col min="11497" max="11497" width="7" style="25" customWidth="1"/>
    <col min="11498" max="11498" width="8" style="25" customWidth="1"/>
    <col min="11499" max="11499" width="4.125" style="25" customWidth="1"/>
    <col min="11500" max="11500" width="0" style="25" hidden="1" customWidth="1"/>
    <col min="11501" max="11506" width="8" style="25" customWidth="1"/>
    <col min="11507" max="11525" width="0" style="25" hidden="1" customWidth="1"/>
    <col min="11526" max="11529" width="8" style="25" customWidth="1"/>
    <col min="11530" max="11530" width="13.5" style="25" customWidth="1"/>
    <col min="11531" max="11531" width="8" style="25" customWidth="1"/>
    <col min="11532" max="11750" width="9" style="25"/>
    <col min="11751" max="11751" width="28.375" style="25" customWidth="1"/>
    <col min="11752" max="11752" width="11.25" style="25" customWidth="1"/>
    <col min="11753" max="11753" width="7" style="25" customWidth="1"/>
    <col min="11754" max="11754" width="8" style="25" customWidth="1"/>
    <col min="11755" max="11755" width="4.125" style="25" customWidth="1"/>
    <col min="11756" max="11756" width="0" style="25" hidden="1" customWidth="1"/>
    <col min="11757" max="11762" width="8" style="25" customWidth="1"/>
    <col min="11763" max="11781" width="0" style="25" hidden="1" customWidth="1"/>
    <col min="11782" max="11785" width="8" style="25" customWidth="1"/>
    <col min="11786" max="11786" width="13.5" style="25" customWidth="1"/>
    <col min="11787" max="11787" width="8" style="25" customWidth="1"/>
    <col min="11788" max="12006" width="9" style="25"/>
    <col min="12007" max="12007" width="28.375" style="25" customWidth="1"/>
    <col min="12008" max="12008" width="11.25" style="25" customWidth="1"/>
    <col min="12009" max="12009" width="7" style="25" customWidth="1"/>
    <col min="12010" max="12010" width="8" style="25" customWidth="1"/>
    <col min="12011" max="12011" width="4.125" style="25" customWidth="1"/>
    <col min="12012" max="12012" width="0" style="25" hidden="1" customWidth="1"/>
    <col min="12013" max="12018" width="8" style="25" customWidth="1"/>
    <col min="12019" max="12037" width="0" style="25" hidden="1" customWidth="1"/>
    <col min="12038" max="12041" width="8" style="25" customWidth="1"/>
    <col min="12042" max="12042" width="13.5" style="25" customWidth="1"/>
    <col min="12043" max="12043" width="8" style="25" customWidth="1"/>
    <col min="12044" max="12262" width="9" style="25"/>
    <col min="12263" max="12263" width="28.375" style="25" customWidth="1"/>
    <col min="12264" max="12264" width="11.25" style="25" customWidth="1"/>
    <col min="12265" max="12265" width="7" style="25" customWidth="1"/>
    <col min="12266" max="12266" width="8" style="25" customWidth="1"/>
    <col min="12267" max="12267" width="4.125" style="25" customWidth="1"/>
    <col min="12268" max="12268" width="0" style="25" hidden="1" customWidth="1"/>
    <col min="12269" max="12274" width="8" style="25" customWidth="1"/>
    <col min="12275" max="12293" width="0" style="25" hidden="1" customWidth="1"/>
    <col min="12294" max="12297" width="8" style="25" customWidth="1"/>
    <col min="12298" max="12298" width="13.5" style="25" customWidth="1"/>
    <col min="12299" max="12299" width="8" style="25" customWidth="1"/>
    <col min="12300" max="12518" width="9" style="25"/>
    <col min="12519" max="12519" width="28.375" style="25" customWidth="1"/>
    <col min="12520" max="12520" width="11.25" style="25" customWidth="1"/>
    <col min="12521" max="12521" width="7" style="25" customWidth="1"/>
    <col min="12522" max="12522" width="8" style="25" customWidth="1"/>
    <col min="12523" max="12523" width="4.125" style="25" customWidth="1"/>
    <col min="12524" max="12524" width="0" style="25" hidden="1" customWidth="1"/>
    <col min="12525" max="12530" width="8" style="25" customWidth="1"/>
    <col min="12531" max="12549" width="0" style="25" hidden="1" customWidth="1"/>
    <col min="12550" max="12553" width="8" style="25" customWidth="1"/>
    <col min="12554" max="12554" width="13.5" style="25" customWidth="1"/>
    <col min="12555" max="12555" width="8" style="25" customWidth="1"/>
    <col min="12556" max="12774" width="9" style="25"/>
    <col min="12775" max="12775" width="28.375" style="25" customWidth="1"/>
    <col min="12776" max="12776" width="11.25" style="25" customWidth="1"/>
    <col min="12777" max="12777" width="7" style="25" customWidth="1"/>
    <col min="12778" max="12778" width="8" style="25" customWidth="1"/>
    <col min="12779" max="12779" width="4.125" style="25" customWidth="1"/>
    <col min="12780" max="12780" width="0" style="25" hidden="1" customWidth="1"/>
    <col min="12781" max="12786" width="8" style="25" customWidth="1"/>
    <col min="12787" max="12805" width="0" style="25" hidden="1" customWidth="1"/>
    <col min="12806" max="12809" width="8" style="25" customWidth="1"/>
    <col min="12810" max="12810" width="13.5" style="25" customWidth="1"/>
    <col min="12811" max="12811" width="8" style="25" customWidth="1"/>
    <col min="12812" max="13030" width="9" style="25"/>
    <col min="13031" max="13031" width="28.375" style="25" customWidth="1"/>
    <col min="13032" max="13032" width="11.25" style="25" customWidth="1"/>
    <col min="13033" max="13033" width="7" style="25" customWidth="1"/>
    <col min="13034" max="13034" width="8" style="25" customWidth="1"/>
    <col min="13035" max="13035" width="4.125" style="25" customWidth="1"/>
    <col min="13036" max="13036" width="0" style="25" hidden="1" customWidth="1"/>
    <col min="13037" max="13042" width="8" style="25" customWidth="1"/>
    <col min="13043" max="13061" width="0" style="25" hidden="1" customWidth="1"/>
    <col min="13062" max="13065" width="8" style="25" customWidth="1"/>
    <col min="13066" max="13066" width="13.5" style="25" customWidth="1"/>
    <col min="13067" max="13067" width="8" style="25" customWidth="1"/>
    <col min="13068" max="13286" width="9" style="25"/>
    <col min="13287" max="13287" width="28.375" style="25" customWidth="1"/>
    <col min="13288" max="13288" width="11.25" style="25" customWidth="1"/>
    <col min="13289" max="13289" width="7" style="25" customWidth="1"/>
    <col min="13290" max="13290" width="8" style="25" customWidth="1"/>
    <col min="13291" max="13291" width="4.125" style="25" customWidth="1"/>
    <col min="13292" max="13292" width="0" style="25" hidden="1" customWidth="1"/>
    <col min="13293" max="13298" width="8" style="25" customWidth="1"/>
    <col min="13299" max="13317" width="0" style="25" hidden="1" customWidth="1"/>
    <col min="13318" max="13321" width="8" style="25" customWidth="1"/>
    <col min="13322" max="13322" width="13.5" style="25" customWidth="1"/>
    <col min="13323" max="13323" width="8" style="25" customWidth="1"/>
    <col min="13324" max="13542" width="9" style="25"/>
    <col min="13543" max="13543" width="28.375" style="25" customWidth="1"/>
    <col min="13544" max="13544" width="11.25" style="25" customWidth="1"/>
    <col min="13545" max="13545" width="7" style="25" customWidth="1"/>
    <col min="13546" max="13546" width="8" style="25" customWidth="1"/>
    <col min="13547" max="13547" width="4.125" style="25" customWidth="1"/>
    <col min="13548" max="13548" width="0" style="25" hidden="1" customWidth="1"/>
    <col min="13549" max="13554" width="8" style="25" customWidth="1"/>
    <col min="13555" max="13573" width="0" style="25" hidden="1" customWidth="1"/>
    <col min="13574" max="13577" width="8" style="25" customWidth="1"/>
    <col min="13578" max="13578" width="13.5" style="25" customWidth="1"/>
    <col min="13579" max="13579" width="8" style="25" customWidth="1"/>
    <col min="13580" max="13798" width="9" style="25"/>
    <col min="13799" max="13799" width="28.375" style="25" customWidth="1"/>
    <col min="13800" max="13800" width="11.25" style="25" customWidth="1"/>
    <col min="13801" max="13801" width="7" style="25" customWidth="1"/>
    <col min="13802" max="13802" width="8" style="25" customWidth="1"/>
    <col min="13803" max="13803" width="4.125" style="25" customWidth="1"/>
    <col min="13804" max="13804" width="0" style="25" hidden="1" customWidth="1"/>
    <col min="13805" max="13810" width="8" style="25" customWidth="1"/>
    <col min="13811" max="13829" width="0" style="25" hidden="1" customWidth="1"/>
    <col min="13830" max="13833" width="8" style="25" customWidth="1"/>
    <col min="13834" max="13834" width="13.5" style="25" customWidth="1"/>
    <col min="13835" max="13835" width="8" style="25" customWidth="1"/>
    <col min="13836" max="14054" width="9" style="25"/>
    <col min="14055" max="14055" width="28.375" style="25" customWidth="1"/>
    <col min="14056" max="14056" width="11.25" style="25" customWidth="1"/>
    <col min="14057" max="14057" width="7" style="25" customWidth="1"/>
    <col min="14058" max="14058" width="8" style="25" customWidth="1"/>
    <col min="14059" max="14059" width="4.125" style="25" customWidth="1"/>
    <col min="14060" max="14060" width="0" style="25" hidden="1" customWidth="1"/>
    <col min="14061" max="14066" width="8" style="25" customWidth="1"/>
    <col min="14067" max="14085" width="0" style="25" hidden="1" customWidth="1"/>
    <col min="14086" max="14089" width="8" style="25" customWidth="1"/>
    <col min="14090" max="14090" width="13.5" style="25" customWidth="1"/>
    <col min="14091" max="14091" width="8" style="25" customWidth="1"/>
    <col min="14092" max="14310" width="9" style="25"/>
    <col min="14311" max="14311" width="28.375" style="25" customWidth="1"/>
    <col min="14312" max="14312" width="11.25" style="25" customWidth="1"/>
    <col min="14313" max="14313" width="7" style="25" customWidth="1"/>
    <col min="14314" max="14314" width="8" style="25" customWidth="1"/>
    <col min="14315" max="14315" width="4.125" style="25" customWidth="1"/>
    <col min="14316" max="14316" width="0" style="25" hidden="1" customWidth="1"/>
    <col min="14317" max="14322" width="8" style="25" customWidth="1"/>
    <col min="14323" max="14341" width="0" style="25" hidden="1" customWidth="1"/>
    <col min="14342" max="14345" width="8" style="25" customWidth="1"/>
    <col min="14346" max="14346" width="13.5" style="25" customWidth="1"/>
    <col min="14347" max="14347" width="8" style="25" customWidth="1"/>
    <col min="14348" max="14566" width="9" style="25"/>
    <col min="14567" max="14567" width="28.375" style="25" customWidth="1"/>
    <col min="14568" max="14568" width="11.25" style="25" customWidth="1"/>
    <col min="14569" max="14569" width="7" style="25" customWidth="1"/>
    <col min="14570" max="14570" width="8" style="25" customWidth="1"/>
    <col min="14571" max="14571" width="4.125" style="25" customWidth="1"/>
    <col min="14572" max="14572" width="0" style="25" hidden="1" customWidth="1"/>
    <col min="14573" max="14578" width="8" style="25" customWidth="1"/>
    <col min="14579" max="14597" width="0" style="25" hidden="1" customWidth="1"/>
    <col min="14598" max="14601" width="8" style="25" customWidth="1"/>
    <col min="14602" max="14602" width="13.5" style="25" customWidth="1"/>
    <col min="14603" max="14603" width="8" style="25" customWidth="1"/>
    <col min="14604" max="14822" width="9" style="25"/>
    <col min="14823" max="14823" width="28.375" style="25" customWidth="1"/>
    <col min="14824" max="14824" width="11.25" style="25" customWidth="1"/>
    <col min="14825" max="14825" width="7" style="25" customWidth="1"/>
    <col min="14826" max="14826" width="8" style="25" customWidth="1"/>
    <col min="14827" max="14827" width="4.125" style="25" customWidth="1"/>
    <col min="14828" max="14828" width="0" style="25" hidden="1" customWidth="1"/>
    <col min="14829" max="14834" width="8" style="25" customWidth="1"/>
    <col min="14835" max="14853" width="0" style="25" hidden="1" customWidth="1"/>
    <col min="14854" max="14857" width="8" style="25" customWidth="1"/>
    <col min="14858" max="14858" width="13.5" style="25" customWidth="1"/>
    <col min="14859" max="14859" width="8" style="25" customWidth="1"/>
    <col min="14860" max="15078" width="9" style="25"/>
    <col min="15079" max="15079" width="28.375" style="25" customWidth="1"/>
    <col min="15080" max="15080" width="11.25" style="25" customWidth="1"/>
    <col min="15081" max="15081" width="7" style="25" customWidth="1"/>
    <col min="15082" max="15082" width="8" style="25" customWidth="1"/>
    <col min="15083" max="15083" width="4.125" style="25" customWidth="1"/>
    <col min="15084" max="15084" width="0" style="25" hidden="1" customWidth="1"/>
    <col min="15085" max="15090" width="8" style="25" customWidth="1"/>
    <col min="15091" max="15109" width="0" style="25" hidden="1" customWidth="1"/>
    <col min="15110" max="15113" width="8" style="25" customWidth="1"/>
    <col min="15114" max="15114" width="13.5" style="25" customWidth="1"/>
    <col min="15115" max="15115" width="8" style="25" customWidth="1"/>
    <col min="15116" max="15334" width="9" style="25"/>
    <col min="15335" max="15335" width="28.375" style="25" customWidth="1"/>
    <col min="15336" max="15336" width="11.25" style="25" customWidth="1"/>
    <col min="15337" max="15337" width="7" style="25" customWidth="1"/>
    <col min="15338" max="15338" width="8" style="25" customWidth="1"/>
    <col min="15339" max="15339" width="4.125" style="25" customWidth="1"/>
    <col min="15340" max="15340" width="0" style="25" hidden="1" customWidth="1"/>
    <col min="15341" max="15346" width="8" style="25" customWidth="1"/>
    <col min="15347" max="15365" width="0" style="25" hidden="1" customWidth="1"/>
    <col min="15366" max="15369" width="8" style="25" customWidth="1"/>
    <col min="15370" max="15370" width="13.5" style="25" customWidth="1"/>
    <col min="15371" max="15371" width="8" style="25" customWidth="1"/>
    <col min="15372" max="15590" width="9" style="25"/>
    <col min="15591" max="15591" width="28.375" style="25" customWidth="1"/>
    <col min="15592" max="15592" width="11.25" style="25" customWidth="1"/>
    <col min="15593" max="15593" width="7" style="25" customWidth="1"/>
    <col min="15594" max="15594" width="8" style="25" customWidth="1"/>
    <col min="15595" max="15595" width="4.125" style="25" customWidth="1"/>
    <col min="15596" max="15596" width="0" style="25" hidden="1" customWidth="1"/>
    <col min="15597" max="15602" width="8" style="25" customWidth="1"/>
    <col min="15603" max="15621" width="0" style="25" hidden="1" customWidth="1"/>
    <col min="15622" max="15625" width="8" style="25" customWidth="1"/>
    <col min="15626" max="15626" width="13.5" style="25" customWidth="1"/>
    <col min="15627" max="15627" width="8" style="25" customWidth="1"/>
    <col min="15628" max="15846" width="9" style="25"/>
    <col min="15847" max="15847" width="28.375" style="25" customWidth="1"/>
    <col min="15848" max="15848" width="11.25" style="25" customWidth="1"/>
    <col min="15849" max="15849" width="7" style="25" customWidth="1"/>
    <col min="15850" max="15850" width="8" style="25" customWidth="1"/>
    <col min="15851" max="15851" width="4.125" style="25" customWidth="1"/>
    <col min="15852" max="15852" width="0" style="25" hidden="1" customWidth="1"/>
    <col min="15853" max="15858" width="8" style="25" customWidth="1"/>
    <col min="15859" max="15877" width="0" style="25" hidden="1" customWidth="1"/>
    <col min="15878" max="15881" width="8" style="25" customWidth="1"/>
    <col min="15882" max="15882" width="13.5" style="25" customWidth="1"/>
    <col min="15883" max="15883" width="8" style="25" customWidth="1"/>
    <col min="15884" max="16102" width="9" style="25"/>
    <col min="16103" max="16103" width="28.375" style="25" customWidth="1"/>
    <col min="16104" max="16104" width="11.25" style="25" customWidth="1"/>
    <col min="16105" max="16105" width="7" style="25" customWidth="1"/>
    <col min="16106" max="16106" width="8" style="25" customWidth="1"/>
    <col min="16107" max="16107" width="4.125" style="25" customWidth="1"/>
    <col min="16108" max="16108" width="0" style="25" hidden="1" customWidth="1"/>
    <col min="16109" max="16114" width="8" style="25" customWidth="1"/>
    <col min="16115" max="16133" width="0" style="25" hidden="1" customWidth="1"/>
    <col min="16134" max="16137" width="8" style="25" customWidth="1"/>
    <col min="16138" max="16138" width="13.5" style="25" customWidth="1"/>
    <col min="16139" max="16139" width="8" style="25" customWidth="1"/>
    <col min="16140" max="16384" width="9" style="25"/>
  </cols>
  <sheetData>
    <row r="1" spans="1:11" s="1" customFormat="1" ht="27.75" customHeight="1">
      <c r="A1" s="2" t="s">
        <v>153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9" customFormat="1" ht="27.75" customHeight="1">
      <c r="A2" s="3" t="s">
        <v>145</v>
      </c>
      <c r="B2" s="3" t="s">
        <v>0</v>
      </c>
      <c r="C2" s="4" t="s">
        <v>151</v>
      </c>
      <c r="D2" s="4" t="s">
        <v>1</v>
      </c>
      <c r="E2" s="4" t="s">
        <v>2</v>
      </c>
      <c r="F2" s="5" t="s">
        <v>154</v>
      </c>
      <c r="G2" s="5" t="s">
        <v>155</v>
      </c>
      <c r="H2" s="5" t="s">
        <v>3</v>
      </c>
      <c r="I2" s="6" t="s">
        <v>4</v>
      </c>
      <c r="J2" s="7" t="s">
        <v>152</v>
      </c>
      <c r="K2" s="8"/>
    </row>
    <row r="3" spans="1:11" s="9" customFormat="1" ht="15" customHeight="1">
      <c r="A3" s="10" t="s">
        <v>146</v>
      </c>
      <c r="B3" s="11" t="s">
        <v>5</v>
      </c>
      <c r="C3" s="12" t="s">
        <v>150</v>
      </c>
      <c r="D3" s="13" t="s">
        <v>7</v>
      </c>
      <c r="E3" s="13" t="s">
        <v>8</v>
      </c>
      <c r="F3" s="14">
        <v>22.5</v>
      </c>
      <c r="G3" s="14">
        <v>66.8</v>
      </c>
      <c r="H3" s="14">
        <f t="shared" ref="H3:H12" si="0">F3+G3</f>
        <v>89.3</v>
      </c>
      <c r="I3" s="15">
        <v>1</v>
      </c>
      <c r="J3" s="16" t="s">
        <v>156</v>
      </c>
      <c r="K3" s="8"/>
    </row>
    <row r="4" spans="1:11" s="9" customFormat="1" ht="15" customHeight="1">
      <c r="A4" s="10"/>
      <c r="B4" s="11"/>
      <c r="C4" s="17"/>
      <c r="D4" s="13" t="s">
        <v>9</v>
      </c>
      <c r="E4" s="13" t="s">
        <v>8</v>
      </c>
      <c r="F4" s="14">
        <v>22.5</v>
      </c>
      <c r="G4" s="14">
        <v>60.86</v>
      </c>
      <c r="H4" s="14">
        <f t="shared" si="0"/>
        <v>83.36</v>
      </c>
      <c r="I4" s="15">
        <v>2</v>
      </c>
      <c r="J4" s="16" t="s">
        <v>157</v>
      </c>
      <c r="K4" s="8"/>
    </row>
    <row r="5" spans="1:11" s="9" customFormat="1" ht="15" customHeight="1">
      <c r="A5" s="10"/>
      <c r="B5" s="11"/>
      <c r="C5" s="17"/>
      <c r="D5" s="13" t="s">
        <v>10</v>
      </c>
      <c r="E5" s="13" t="s">
        <v>11</v>
      </c>
      <c r="F5" s="14">
        <v>24.3</v>
      </c>
      <c r="G5" s="14">
        <v>56.34</v>
      </c>
      <c r="H5" s="14">
        <f t="shared" si="0"/>
        <v>80.64</v>
      </c>
      <c r="I5" s="15">
        <v>3</v>
      </c>
      <c r="J5" s="16" t="s">
        <v>158</v>
      </c>
      <c r="K5" s="8"/>
    </row>
    <row r="6" spans="1:11" s="9" customFormat="1" ht="15" customHeight="1">
      <c r="A6" s="10"/>
      <c r="B6" s="11"/>
      <c r="C6" s="17"/>
      <c r="D6" s="13" t="s">
        <v>12</v>
      </c>
      <c r="E6" s="13" t="s">
        <v>8</v>
      </c>
      <c r="F6" s="14">
        <v>20.399999999999999</v>
      </c>
      <c r="G6" s="14">
        <v>56.96</v>
      </c>
      <c r="H6" s="14">
        <f t="shared" si="0"/>
        <v>77.36</v>
      </c>
      <c r="I6" s="15">
        <v>4</v>
      </c>
      <c r="J6" s="16" t="s">
        <v>159</v>
      </c>
      <c r="K6" s="8"/>
    </row>
    <row r="7" spans="1:11" s="9" customFormat="1" ht="15" customHeight="1">
      <c r="A7" s="10"/>
      <c r="B7" s="11"/>
      <c r="C7" s="17"/>
      <c r="D7" s="13" t="s">
        <v>13</v>
      </c>
      <c r="E7" s="13" t="s">
        <v>8</v>
      </c>
      <c r="F7" s="14">
        <v>23.4</v>
      </c>
      <c r="G7" s="14">
        <v>53.88</v>
      </c>
      <c r="H7" s="14">
        <f t="shared" si="0"/>
        <v>77.28</v>
      </c>
      <c r="I7" s="15">
        <v>5</v>
      </c>
      <c r="J7" s="16" t="s">
        <v>159</v>
      </c>
      <c r="K7" s="8"/>
    </row>
    <row r="8" spans="1:11" s="9" customFormat="1" ht="18" customHeight="1">
      <c r="A8" s="10"/>
      <c r="B8" s="11"/>
      <c r="C8" s="17"/>
      <c r="D8" s="13" t="s">
        <v>14</v>
      </c>
      <c r="E8" s="13" t="s">
        <v>8</v>
      </c>
      <c r="F8" s="14">
        <v>19.5</v>
      </c>
      <c r="G8" s="14">
        <v>53.7</v>
      </c>
      <c r="H8" s="14">
        <f t="shared" si="0"/>
        <v>73.2</v>
      </c>
      <c r="I8" s="15">
        <v>6</v>
      </c>
      <c r="J8" s="16" t="s">
        <v>160</v>
      </c>
      <c r="K8" s="8"/>
    </row>
    <row r="9" spans="1:11" s="9" customFormat="1" ht="15" customHeight="1">
      <c r="A9" s="10"/>
      <c r="B9" s="11"/>
      <c r="C9" s="17"/>
      <c r="D9" s="18" t="s">
        <v>15</v>
      </c>
      <c r="E9" s="18" t="s">
        <v>11</v>
      </c>
      <c r="F9" s="19">
        <v>15.3</v>
      </c>
      <c r="G9" s="19">
        <v>51.28</v>
      </c>
      <c r="H9" s="14">
        <f t="shared" si="0"/>
        <v>66.58</v>
      </c>
      <c r="I9" s="15"/>
      <c r="J9" s="16"/>
      <c r="K9" s="8"/>
    </row>
    <row r="10" spans="1:11" s="9" customFormat="1" ht="15" customHeight="1">
      <c r="A10" s="10"/>
      <c r="B10" s="11"/>
      <c r="C10" s="17"/>
      <c r="D10" s="20" t="s">
        <v>16</v>
      </c>
      <c r="E10" s="20" t="s">
        <v>8</v>
      </c>
      <c r="F10" s="14">
        <v>18</v>
      </c>
      <c r="G10" s="14">
        <v>47.2</v>
      </c>
      <c r="H10" s="14">
        <f t="shared" si="0"/>
        <v>65.2</v>
      </c>
      <c r="I10" s="15"/>
      <c r="J10" s="16"/>
      <c r="K10" s="8"/>
    </row>
    <row r="11" spans="1:11" s="9" customFormat="1" ht="15" customHeight="1">
      <c r="A11" s="10"/>
      <c r="B11" s="11"/>
      <c r="C11" s="17"/>
      <c r="D11" s="20" t="s">
        <v>17</v>
      </c>
      <c r="E11" s="20" t="s">
        <v>8</v>
      </c>
      <c r="F11" s="14">
        <v>17.7</v>
      </c>
      <c r="G11" s="14">
        <v>44.44</v>
      </c>
      <c r="H11" s="14">
        <f t="shared" si="0"/>
        <v>62.14</v>
      </c>
      <c r="I11" s="15"/>
      <c r="J11" s="16"/>
      <c r="K11" s="8"/>
    </row>
    <row r="12" spans="1:11" s="9" customFormat="1" ht="15" customHeight="1">
      <c r="A12" s="10"/>
      <c r="B12" s="11"/>
      <c r="C12" s="17"/>
      <c r="D12" s="20" t="s">
        <v>18</v>
      </c>
      <c r="E12" s="20" t="s">
        <v>8</v>
      </c>
      <c r="F12" s="14">
        <v>13.2</v>
      </c>
      <c r="G12" s="14">
        <v>39.64</v>
      </c>
      <c r="H12" s="14">
        <f t="shared" si="0"/>
        <v>52.84</v>
      </c>
      <c r="I12" s="15"/>
      <c r="J12" s="16"/>
      <c r="K12" s="8"/>
    </row>
    <row r="13" spans="1:11" s="9" customFormat="1" ht="15" customHeight="1">
      <c r="A13" s="10"/>
      <c r="B13" s="11"/>
      <c r="C13" s="17"/>
      <c r="D13" s="13" t="s">
        <v>19</v>
      </c>
      <c r="E13" s="13" t="s">
        <v>8</v>
      </c>
      <c r="F13" s="14"/>
      <c r="G13" s="14"/>
      <c r="H13" s="21" t="s">
        <v>161</v>
      </c>
      <c r="I13" s="15"/>
      <c r="J13" s="16"/>
      <c r="K13" s="8"/>
    </row>
    <row r="14" spans="1:11" s="9" customFormat="1" ht="15" customHeight="1">
      <c r="A14" s="10"/>
      <c r="B14" s="11"/>
      <c r="C14" s="17"/>
      <c r="D14" s="13" t="s">
        <v>20</v>
      </c>
      <c r="E14" s="13" t="s">
        <v>8</v>
      </c>
      <c r="F14" s="14"/>
      <c r="G14" s="14"/>
      <c r="H14" s="21" t="s">
        <v>162</v>
      </c>
      <c r="I14" s="15"/>
      <c r="J14" s="16"/>
      <c r="K14" s="8"/>
    </row>
    <row r="15" spans="1:11" s="9" customFormat="1" ht="15" customHeight="1">
      <c r="A15" s="10"/>
      <c r="B15" s="11"/>
      <c r="C15" s="17"/>
      <c r="D15" s="13" t="s">
        <v>21</v>
      </c>
      <c r="E15" s="13" t="s">
        <v>8</v>
      </c>
      <c r="F15" s="14"/>
      <c r="G15" s="14"/>
      <c r="H15" s="21" t="s">
        <v>163</v>
      </c>
      <c r="I15" s="15"/>
      <c r="J15" s="16"/>
      <c r="K15" s="8"/>
    </row>
    <row r="16" spans="1:11" s="9" customFormat="1" ht="15" customHeight="1">
      <c r="A16" s="10"/>
      <c r="B16" s="11"/>
      <c r="C16" s="17"/>
      <c r="D16" s="13" t="s">
        <v>22</v>
      </c>
      <c r="E16" s="13" t="s">
        <v>8</v>
      </c>
      <c r="F16" s="14"/>
      <c r="G16" s="14"/>
      <c r="H16" s="21" t="s">
        <v>164</v>
      </c>
      <c r="I16" s="15"/>
      <c r="J16" s="16"/>
      <c r="K16" s="8"/>
    </row>
    <row r="17" spans="1:11" s="9" customFormat="1" ht="15" customHeight="1">
      <c r="A17" s="10"/>
      <c r="B17" s="11"/>
      <c r="C17" s="22"/>
      <c r="D17" s="13" t="s">
        <v>23</v>
      </c>
      <c r="E17" s="13" t="s">
        <v>8</v>
      </c>
      <c r="F17" s="14"/>
      <c r="G17" s="14"/>
      <c r="H17" s="21" t="s">
        <v>164</v>
      </c>
      <c r="I17" s="15"/>
      <c r="J17" s="16"/>
      <c r="K17" s="8"/>
    </row>
    <row r="19" spans="1:11" ht="27.75" customHeight="1">
      <c r="A19" s="3" t="s">
        <v>165</v>
      </c>
      <c r="B19" s="4" t="s">
        <v>166</v>
      </c>
      <c r="C19" s="4" t="s">
        <v>167</v>
      </c>
      <c r="D19" s="4" t="s">
        <v>1</v>
      </c>
      <c r="E19" s="4" t="s">
        <v>2</v>
      </c>
      <c r="F19" s="23" t="s">
        <v>168</v>
      </c>
      <c r="G19" s="23" t="s">
        <v>169</v>
      </c>
      <c r="H19" s="23" t="s">
        <v>170</v>
      </c>
      <c r="I19" s="6" t="s">
        <v>171</v>
      </c>
      <c r="J19" s="7" t="s">
        <v>172</v>
      </c>
    </row>
    <row r="20" spans="1:11" s="9" customFormat="1" ht="15" customHeight="1">
      <c r="A20" s="10" t="s">
        <v>173</v>
      </c>
      <c r="B20" s="26" t="s">
        <v>174</v>
      </c>
      <c r="C20" s="27" t="s">
        <v>24</v>
      </c>
      <c r="D20" s="13" t="s">
        <v>25</v>
      </c>
      <c r="E20" s="13" t="s">
        <v>8</v>
      </c>
      <c r="F20" s="14">
        <v>61</v>
      </c>
      <c r="G20" s="14">
        <v>79</v>
      </c>
      <c r="H20" s="14">
        <f>F20*0.3+G20*0.7</f>
        <v>73.599999999999994</v>
      </c>
      <c r="I20" s="15">
        <v>1</v>
      </c>
      <c r="J20" s="16" t="s">
        <v>175</v>
      </c>
      <c r="K20" s="8"/>
    </row>
    <row r="21" spans="1:11" s="9" customFormat="1" ht="15" customHeight="1">
      <c r="A21" s="10"/>
      <c r="B21" s="28"/>
      <c r="C21" s="29"/>
      <c r="D21" s="13" t="s">
        <v>26</v>
      </c>
      <c r="E21" s="13" t="s">
        <v>8</v>
      </c>
      <c r="F21" s="14">
        <v>57</v>
      </c>
      <c r="G21" s="14">
        <v>76.400000000000006</v>
      </c>
      <c r="H21" s="14">
        <f>F21*0.3+G21*0.7</f>
        <v>70.58</v>
      </c>
      <c r="I21" s="15">
        <v>2</v>
      </c>
      <c r="J21" s="16" t="s">
        <v>176</v>
      </c>
      <c r="K21" s="8"/>
    </row>
    <row r="22" spans="1:11" s="9" customFormat="1" ht="15" customHeight="1">
      <c r="A22" s="10"/>
      <c r="B22" s="28"/>
      <c r="C22" s="29"/>
      <c r="D22" s="13" t="s">
        <v>27</v>
      </c>
      <c r="E22" s="13" t="s">
        <v>8</v>
      </c>
      <c r="F22" s="14">
        <v>57</v>
      </c>
      <c r="G22" s="14">
        <v>75</v>
      </c>
      <c r="H22" s="14">
        <f>F22*0.3+G22*0.7</f>
        <v>69.599999999999994</v>
      </c>
      <c r="I22" s="15">
        <v>3</v>
      </c>
      <c r="J22" s="16" t="s">
        <v>177</v>
      </c>
      <c r="K22" s="8"/>
    </row>
    <row r="23" spans="1:11" s="9" customFormat="1" ht="15" customHeight="1">
      <c r="A23" s="10"/>
      <c r="B23" s="28"/>
      <c r="C23" s="29"/>
      <c r="D23" s="13" t="s">
        <v>28</v>
      </c>
      <c r="E23" s="13" t="s">
        <v>8</v>
      </c>
      <c r="F23" s="14">
        <v>50</v>
      </c>
      <c r="G23" s="14">
        <v>76</v>
      </c>
      <c r="H23" s="14">
        <f>F23*0.3+G23*0.7</f>
        <v>68.199999999999989</v>
      </c>
      <c r="I23" s="15"/>
      <c r="J23" s="16"/>
      <c r="K23" s="8"/>
    </row>
    <row r="24" spans="1:11" s="9" customFormat="1" ht="15" customHeight="1">
      <c r="A24" s="10"/>
      <c r="B24" s="28"/>
      <c r="C24" s="29"/>
      <c r="D24" s="13" t="s">
        <v>29</v>
      </c>
      <c r="E24" s="13" t="s">
        <v>8</v>
      </c>
      <c r="F24" s="14">
        <v>30</v>
      </c>
      <c r="G24" s="14">
        <v>80.8</v>
      </c>
      <c r="H24" s="14">
        <f>F24*0.3+G24*0.7</f>
        <v>65.56</v>
      </c>
      <c r="I24" s="15"/>
      <c r="J24" s="16"/>
      <c r="K24" s="8"/>
    </row>
    <row r="25" spans="1:11" s="9" customFormat="1" ht="15" customHeight="1">
      <c r="A25" s="10"/>
      <c r="B25" s="28"/>
      <c r="C25" s="29"/>
      <c r="D25" s="30" t="s">
        <v>30</v>
      </c>
      <c r="E25" s="30" t="s">
        <v>8</v>
      </c>
      <c r="F25" s="31"/>
      <c r="G25" s="31"/>
      <c r="H25" s="21" t="s">
        <v>178</v>
      </c>
      <c r="I25" s="15"/>
      <c r="J25" s="16"/>
      <c r="K25" s="8"/>
    </row>
    <row r="26" spans="1:11" s="9" customFormat="1" ht="15" customHeight="1">
      <c r="A26" s="10"/>
      <c r="B26" s="32"/>
      <c r="C26" s="33"/>
      <c r="D26" s="13" t="s">
        <v>31</v>
      </c>
      <c r="E26" s="13" t="s">
        <v>8</v>
      </c>
      <c r="F26" s="14"/>
      <c r="G26" s="14"/>
      <c r="H26" s="21" t="s">
        <v>179</v>
      </c>
      <c r="I26" s="34"/>
      <c r="J26" s="16"/>
      <c r="K26" s="8"/>
    </row>
    <row r="27" spans="1:11" s="9" customFormat="1" ht="15" customHeight="1">
      <c r="A27" s="10"/>
      <c r="B27" s="35" t="s">
        <v>32</v>
      </c>
      <c r="C27" s="27" t="s">
        <v>24</v>
      </c>
      <c r="D27" s="13" t="s">
        <v>33</v>
      </c>
      <c r="E27" s="13" t="s">
        <v>8</v>
      </c>
      <c r="F27" s="14">
        <v>62</v>
      </c>
      <c r="G27" s="14">
        <v>86</v>
      </c>
      <c r="H27" s="14">
        <f>F27*0.3+G27*0.7</f>
        <v>78.8</v>
      </c>
      <c r="I27" s="15">
        <v>1</v>
      </c>
      <c r="J27" s="16" t="s">
        <v>160</v>
      </c>
      <c r="K27" s="8"/>
    </row>
    <row r="28" spans="1:11" s="9" customFormat="1" ht="15" customHeight="1">
      <c r="A28" s="10"/>
      <c r="B28" s="28"/>
      <c r="C28" s="29"/>
      <c r="D28" s="13" t="s">
        <v>34</v>
      </c>
      <c r="E28" s="13" t="s">
        <v>8</v>
      </c>
      <c r="F28" s="14">
        <v>23</v>
      </c>
      <c r="G28" s="14">
        <v>66.400000000000006</v>
      </c>
      <c r="H28" s="14">
        <f>F28*0.3+G28*0.7</f>
        <v>53.38</v>
      </c>
      <c r="I28" s="15"/>
      <c r="J28" s="16"/>
      <c r="K28" s="8"/>
    </row>
    <row r="29" spans="1:11" s="9" customFormat="1" ht="15" customHeight="1">
      <c r="A29" s="10"/>
      <c r="B29" s="28"/>
      <c r="C29" s="29"/>
      <c r="D29" s="13" t="s">
        <v>35</v>
      </c>
      <c r="E29" s="13" t="s">
        <v>8</v>
      </c>
      <c r="F29" s="14"/>
      <c r="G29" s="14"/>
      <c r="H29" s="36" t="s">
        <v>180</v>
      </c>
      <c r="I29" s="15"/>
      <c r="J29" s="16"/>
      <c r="K29" s="8"/>
    </row>
    <row r="30" spans="1:11" s="9" customFormat="1" ht="15" customHeight="1">
      <c r="A30" s="10"/>
      <c r="B30" s="32"/>
      <c r="C30" s="33"/>
      <c r="D30" s="13" t="s">
        <v>36</v>
      </c>
      <c r="E30" s="13" t="s">
        <v>8</v>
      </c>
      <c r="F30" s="14"/>
      <c r="G30" s="14"/>
      <c r="H30" s="36" t="s">
        <v>180</v>
      </c>
      <c r="I30" s="15"/>
      <c r="J30" s="16"/>
      <c r="K30" s="8"/>
    </row>
    <row r="32" spans="1:11" s="39" customFormat="1" ht="27.75" customHeight="1">
      <c r="A32" s="37" t="s">
        <v>181</v>
      </c>
      <c r="B32" s="38" t="s">
        <v>182</v>
      </c>
      <c r="C32" s="4" t="s">
        <v>183</v>
      </c>
      <c r="D32" s="4" t="s">
        <v>1</v>
      </c>
      <c r="E32" s="4" t="s">
        <v>2</v>
      </c>
      <c r="F32" s="5" t="s">
        <v>184</v>
      </c>
      <c r="G32" s="5" t="s">
        <v>185</v>
      </c>
      <c r="H32" s="5" t="s">
        <v>186</v>
      </c>
      <c r="I32" s="5" t="s">
        <v>187</v>
      </c>
      <c r="J32" s="7" t="s">
        <v>188</v>
      </c>
      <c r="K32" s="7" t="s">
        <v>189</v>
      </c>
    </row>
    <row r="33" spans="1:11" s="9" customFormat="1" ht="15" customHeight="1">
      <c r="A33" s="10" t="s">
        <v>147</v>
      </c>
      <c r="B33" s="40" t="s">
        <v>37</v>
      </c>
      <c r="C33" s="27" t="s">
        <v>24</v>
      </c>
      <c r="D33" s="13" t="s">
        <v>38</v>
      </c>
      <c r="E33" s="13" t="s">
        <v>8</v>
      </c>
      <c r="F33" s="14">
        <v>52</v>
      </c>
      <c r="G33" s="14">
        <v>64</v>
      </c>
      <c r="H33" s="14">
        <v>81.33</v>
      </c>
      <c r="I33" s="14">
        <f>F33*0.3+G33*0.4+H33*0.3</f>
        <v>65.599000000000004</v>
      </c>
      <c r="J33" s="20">
        <v>1</v>
      </c>
      <c r="K33" s="16" t="s">
        <v>190</v>
      </c>
    </row>
    <row r="34" spans="1:11" s="9" customFormat="1" ht="15" customHeight="1">
      <c r="A34" s="10"/>
      <c r="B34" s="41"/>
      <c r="C34" s="29"/>
      <c r="D34" s="13" t="s">
        <v>39</v>
      </c>
      <c r="E34" s="13" t="s">
        <v>11</v>
      </c>
      <c r="F34" s="14">
        <v>34</v>
      </c>
      <c r="G34" s="14">
        <v>41.67</v>
      </c>
      <c r="H34" s="14">
        <v>61.67</v>
      </c>
      <c r="I34" s="14">
        <f>F34*0.3+G34*0.4+H34*0.3</f>
        <v>45.369</v>
      </c>
      <c r="J34" s="16"/>
      <c r="K34" s="16"/>
    </row>
    <row r="35" spans="1:11" s="9" customFormat="1" ht="15" customHeight="1">
      <c r="A35" s="10"/>
      <c r="B35" s="41"/>
      <c r="C35" s="29"/>
      <c r="D35" s="13" t="s">
        <v>40</v>
      </c>
      <c r="E35" s="13" t="s">
        <v>8</v>
      </c>
      <c r="F35" s="14">
        <v>46</v>
      </c>
      <c r="G35" s="14">
        <v>38</v>
      </c>
      <c r="H35" s="14">
        <v>52.67</v>
      </c>
      <c r="I35" s="14">
        <f>F35*0.3+G35*0.4+H35*0.3</f>
        <v>44.801000000000002</v>
      </c>
      <c r="J35" s="16"/>
      <c r="K35" s="15"/>
    </row>
    <row r="36" spans="1:11" s="9" customFormat="1" ht="15" customHeight="1">
      <c r="A36" s="10"/>
      <c r="B36" s="41"/>
      <c r="C36" s="29"/>
      <c r="D36" s="13" t="s">
        <v>41</v>
      </c>
      <c r="E36" s="13" t="s">
        <v>11</v>
      </c>
      <c r="F36" s="14">
        <v>22</v>
      </c>
      <c r="G36" s="14">
        <v>43.67</v>
      </c>
      <c r="H36" s="14">
        <v>54.67</v>
      </c>
      <c r="I36" s="14">
        <f>F36*0.3+G36*0.4+H36*0.3</f>
        <v>40.468999999999994</v>
      </c>
      <c r="J36" s="16"/>
      <c r="K36" s="15"/>
    </row>
    <row r="37" spans="1:11" s="9" customFormat="1" ht="15" customHeight="1">
      <c r="A37" s="10"/>
      <c r="B37" s="41"/>
      <c r="C37" s="29"/>
      <c r="D37" s="13" t="s">
        <v>42</v>
      </c>
      <c r="E37" s="13" t="s">
        <v>8</v>
      </c>
      <c r="F37" s="14">
        <v>31</v>
      </c>
      <c r="G37" s="14">
        <v>26.67</v>
      </c>
      <c r="H37" s="14">
        <v>60</v>
      </c>
      <c r="I37" s="14">
        <f>F37*0.3+G37*0.4+H37*0.3</f>
        <v>37.968000000000004</v>
      </c>
      <c r="J37" s="16"/>
      <c r="K37" s="15"/>
    </row>
    <row r="38" spans="1:11" s="9" customFormat="1" ht="15" customHeight="1">
      <c r="A38" s="10"/>
      <c r="B38" s="42"/>
      <c r="C38" s="33"/>
      <c r="D38" s="13" t="s">
        <v>43</v>
      </c>
      <c r="E38" s="13" t="s">
        <v>11</v>
      </c>
      <c r="F38" s="14"/>
      <c r="G38" s="14"/>
      <c r="H38" s="14"/>
      <c r="I38" s="21" t="s">
        <v>191</v>
      </c>
      <c r="J38" s="16"/>
      <c r="K38" s="15"/>
    </row>
    <row r="39" spans="1:11" s="9" customFormat="1" ht="15" customHeight="1">
      <c r="A39" s="10"/>
      <c r="B39" s="43" t="s">
        <v>192</v>
      </c>
      <c r="C39" s="27" t="s">
        <v>24</v>
      </c>
      <c r="D39" s="13" t="s">
        <v>44</v>
      </c>
      <c r="E39" s="13" t="s">
        <v>8</v>
      </c>
      <c r="F39" s="14">
        <v>46</v>
      </c>
      <c r="G39" s="14">
        <v>72.7</v>
      </c>
      <c r="H39" s="14">
        <v>77.3</v>
      </c>
      <c r="I39" s="63">
        <f t="shared" ref="I39:I44" si="1">F39*0.3+G39*0.3+H39*0.4</f>
        <v>66.53</v>
      </c>
      <c r="J39" s="20" t="s">
        <v>193</v>
      </c>
      <c r="K39" s="16" t="s">
        <v>175</v>
      </c>
    </row>
    <row r="40" spans="1:11" s="9" customFormat="1" ht="15" customHeight="1">
      <c r="A40" s="10"/>
      <c r="B40" s="41"/>
      <c r="C40" s="29"/>
      <c r="D40" s="13" t="s">
        <v>45</v>
      </c>
      <c r="E40" s="13" t="s">
        <v>8</v>
      </c>
      <c r="F40" s="14">
        <v>53</v>
      </c>
      <c r="G40" s="14">
        <v>80.7</v>
      </c>
      <c r="H40" s="14">
        <v>56</v>
      </c>
      <c r="I40" s="63">
        <f t="shared" si="1"/>
        <v>62.510000000000005</v>
      </c>
      <c r="J40" s="20" t="s">
        <v>194</v>
      </c>
      <c r="K40" s="16" t="s">
        <v>175</v>
      </c>
    </row>
    <row r="41" spans="1:11" s="9" customFormat="1" ht="15" customHeight="1">
      <c r="A41" s="10"/>
      <c r="B41" s="41"/>
      <c r="C41" s="29"/>
      <c r="D41" s="13" t="s">
        <v>46</v>
      </c>
      <c r="E41" s="13" t="s">
        <v>8</v>
      </c>
      <c r="F41" s="14">
        <v>35</v>
      </c>
      <c r="G41" s="14">
        <v>87</v>
      </c>
      <c r="H41" s="14">
        <v>59.7</v>
      </c>
      <c r="I41" s="63">
        <f t="shared" si="1"/>
        <v>60.48</v>
      </c>
      <c r="J41" s="20" t="s">
        <v>195</v>
      </c>
      <c r="K41" s="16" t="s">
        <v>175</v>
      </c>
    </row>
    <row r="42" spans="1:11" s="9" customFormat="1" ht="15" customHeight="1">
      <c r="A42" s="10"/>
      <c r="B42" s="41"/>
      <c r="C42" s="29"/>
      <c r="D42" s="13" t="s">
        <v>47</v>
      </c>
      <c r="E42" s="13" t="s">
        <v>11</v>
      </c>
      <c r="F42" s="14">
        <v>31</v>
      </c>
      <c r="G42" s="14">
        <v>71.7</v>
      </c>
      <c r="H42" s="14">
        <v>58</v>
      </c>
      <c r="I42" s="63">
        <f t="shared" si="1"/>
        <v>54.010000000000005</v>
      </c>
      <c r="J42" s="20"/>
      <c r="K42" s="15"/>
    </row>
    <row r="43" spans="1:11" s="9" customFormat="1" ht="15" customHeight="1">
      <c r="A43" s="10"/>
      <c r="B43" s="41"/>
      <c r="C43" s="29"/>
      <c r="D43" s="13" t="s">
        <v>48</v>
      </c>
      <c r="E43" s="13" t="s">
        <v>11</v>
      </c>
      <c r="F43" s="14">
        <v>31</v>
      </c>
      <c r="G43" s="14">
        <v>75</v>
      </c>
      <c r="H43" s="14">
        <v>54</v>
      </c>
      <c r="I43" s="63">
        <f t="shared" si="1"/>
        <v>53.4</v>
      </c>
      <c r="J43" s="20"/>
      <c r="K43" s="15"/>
    </row>
    <row r="44" spans="1:11" s="9" customFormat="1" ht="15" customHeight="1">
      <c r="A44" s="10"/>
      <c r="B44" s="42"/>
      <c r="C44" s="33"/>
      <c r="D44" s="13" t="s">
        <v>49</v>
      </c>
      <c r="E44" s="13" t="s">
        <v>11</v>
      </c>
      <c r="F44" s="14">
        <v>26</v>
      </c>
      <c r="G44" s="14">
        <v>81</v>
      </c>
      <c r="H44" s="14">
        <v>47.3</v>
      </c>
      <c r="I44" s="63">
        <f t="shared" si="1"/>
        <v>51.019999999999996</v>
      </c>
      <c r="J44" s="20"/>
      <c r="K44" s="15"/>
    </row>
    <row r="46" spans="1:11" s="9" customFormat="1" ht="27.75" customHeight="1">
      <c r="A46" s="3" t="s">
        <v>196</v>
      </c>
      <c r="B46" s="3" t="s">
        <v>197</v>
      </c>
      <c r="C46" s="3" t="s">
        <v>198</v>
      </c>
      <c r="D46" s="3" t="s">
        <v>1</v>
      </c>
      <c r="E46" s="3" t="s">
        <v>2</v>
      </c>
      <c r="F46" s="44" t="s">
        <v>199</v>
      </c>
      <c r="G46" s="44" t="s">
        <v>200</v>
      </c>
      <c r="H46" s="44" t="s">
        <v>201</v>
      </c>
      <c r="I46" s="45" t="s">
        <v>202</v>
      </c>
      <c r="J46" s="46" t="s">
        <v>203</v>
      </c>
      <c r="K46" s="8"/>
    </row>
    <row r="47" spans="1:11" s="9" customFormat="1" ht="16.5" customHeight="1">
      <c r="A47" s="10" t="s">
        <v>148</v>
      </c>
      <c r="B47" s="11" t="s">
        <v>204</v>
      </c>
      <c r="C47" s="10" t="s">
        <v>24</v>
      </c>
      <c r="D47" s="20" t="s">
        <v>50</v>
      </c>
      <c r="E47" s="20" t="s">
        <v>11</v>
      </c>
      <c r="F47" s="14">
        <v>44</v>
      </c>
      <c r="G47" s="14">
        <v>66.14</v>
      </c>
      <c r="H47" s="14">
        <f>F47*0.15+G47</f>
        <v>72.739999999999995</v>
      </c>
      <c r="I47" s="15">
        <v>1</v>
      </c>
      <c r="J47" s="16" t="s">
        <v>205</v>
      </c>
      <c r="K47" s="8"/>
    </row>
    <row r="48" spans="1:11" s="9" customFormat="1" ht="15" customHeight="1">
      <c r="A48" s="10"/>
      <c r="B48" s="11"/>
      <c r="C48" s="10"/>
      <c r="D48" s="20" t="s">
        <v>51</v>
      </c>
      <c r="E48" s="20" t="s">
        <v>11</v>
      </c>
      <c r="F48" s="14">
        <v>63</v>
      </c>
      <c r="G48" s="14">
        <v>62.21</v>
      </c>
      <c r="H48" s="14">
        <f>F48*0.15+G48</f>
        <v>71.66</v>
      </c>
      <c r="I48" s="15">
        <v>2</v>
      </c>
      <c r="J48" s="16" t="s">
        <v>206</v>
      </c>
      <c r="K48" s="8"/>
    </row>
    <row r="49" spans="1:11" s="9" customFormat="1" ht="15" customHeight="1">
      <c r="A49" s="10"/>
      <c r="B49" s="11"/>
      <c r="C49" s="10"/>
      <c r="D49" s="20" t="s">
        <v>52</v>
      </c>
      <c r="E49" s="20" t="s">
        <v>8</v>
      </c>
      <c r="F49" s="14">
        <v>8</v>
      </c>
      <c r="G49" s="21" t="s">
        <v>207</v>
      </c>
      <c r="H49" s="14">
        <v>1.2</v>
      </c>
      <c r="I49" s="15"/>
      <c r="J49" s="16"/>
      <c r="K49" s="8"/>
    </row>
    <row r="50" spans="1:11" s="9" customFormat="1" ht="15" customHeight="1">
      <c r="A50" s="10"/>
      <c r="B50" s="11"/>
      <c r="C50" s="10"/>
      <c r="D50" s="20" t="s">
        <v>53</v>
      </c>
      <c r="E50" s="20" t="s">
        <v>8</v>
      </c>
      <c r="F50" s="14"/>
      <c r="G50" s="14"/>
      <c r="H50" s="21" t="s">
        <v>208</v>
      </c>
      <c r="I50" s="15"/>
      <c r="J50" s="16"/>
      <c r="K50" s="8"/>
    </row>
    <row r="51" spans="1:11" s="9" customFormat="1" ht="15" customHeight="1">
      <c r="A51" s="10"/>
      <c r="B51" s="11"/>
      <c r="C51" s="10"/>
      <c r="D51" s="20" t="s">
        <v>54</v>
      </c>
      <c r="E51" s="20" t="s">
        <v>11</v>
      </c>
      <c r="F51" s="14"/>
      <c r="G51" s="14"/>
      <c r="H51" s="21" t="s">
        <v>209</v>
      </c>
      <c r="I51" s="15"/>
      <c r="J51" s="16"/>
      <c r="K51" s="8"/>
    </row>
    <row r="52" spans="1:11" s="9" customFormat="1">
      <c r="D52" s="8"/>
      <c r="E52" s="8"/>
      <c r="F52" s="8"/>
      <c r="G52" s="8"/>
      <c r="H52" s="8"/>
      <c r="I52" s="8"/>
      <c r="J52" s="47"/>
      <c r="K52" s="8"/>
    </row>
    <row r="53" spans="1:11" s="9" customFormat="1" ht="27.75" customHeight="1">
      <c r="A53" s="4" t="s">
        <v>210</v>
      </c>
      <c r="B53" s="4" t="s">
        <v>211</v>
      </c>
      <c r="C53" s="4" t="s">
        <v>212</v>
      </c>
      <c r="D53" s="4" t="s">
        <v>1</v>
      </c>
      <c r="E53" s="4" t="s">
        <v>2</v>
      </c>
      <c r="F53" s="5" t="s">
        <v>213</v>
      </c>
      <c r="G53" s="5" t="s">
        <v>214</v>
      </c>
      <c r="H53" s="5" t="s">
        <v>215</v>
      </c>
      <c r="I53" s="6" t="s">
        <v>216</v>
      </c>
      <c r="J53" s="7" t="s">
        <v>217</v>
      </c>
      <c r="K53" s="8"/>
    </row>
    <row r="54" spans="1:11" s="9" customFormat="1" ht="15" customHeight="1">
      <c r="A54" s="48" t="s">
        <v>218</v>
      </c>
      <c r="B54" s="49" t="s">
        <v>219</v>
      </c>
      <c r="C54" s="48" t="s">
        <v>6</v>
      </c>
      <c r="D54" s="20" t="s">
        <v>55</v>
      </c>
      <c r="E54" s="20" t="s">
        <v>11</v>
      </c>
      <c r="F54" s="14">
        <v>72</v>
      </c>
      <c r="G54" s="14">
        <v>86.9</v>
      </c>
      <c r="H54" s="14">
        <f>F54*0.3+G54*0.7</f>
        <v>82.429999999999993</v>
      </c>
      <c r="I54" s="20">
        <v>1</v>
      </c>
      <c r="J54" s="16" t="s">
        <v>220</v>
      </c>
      <c r="K54" s="8"/>
    </row>
    <row r="55" spans="1:11" s="9" customFormat="1" ht="15" customHeight="1">
      <c r="A55" s="50"/>
      <c r="B55" s="51"/>
      <c r="C55" s="50"/>
      <c r="D55" s="20" t="s">
        <v>56</v>
      </c>
      <c r="E55" s="20" t="s">
        <v>8</v>
      </c>
      <c r="F55" s="14">
        <v>83</v>
      </c>
      <c r="G55" s="14">
        <v>80.84</v>
      </c>
      <c r="H55" s="14">
        <f t="shared" ref="H55:H62" si="2">F55*0.3+G55*0.7</f>
        <v>81.488</v>
      </c>
      <c r="I55" s="20">
        <v>2</v>
      </c>
      <c r="J55" s="16" t="s">
        <v>221</v>
      </c>
      <c r="K55" s="8"/>
    </row>
    <row r="56" spans="1:11" s="9" customFormat="1" ht="15" customHeight="1">
      <c r="A56" s="50"/>
      <c r="B56" s="51"/>
      <c r="C56" s="50"/>
      <c r="D56" s="20" t="s">
        <v>57</v>
      </c>
      <c r="E56" s="20" t="s">
        <v>8</v>
      </c>
      <c r="F56" s="14">
        <v>71</v>
      </c>
      <c r="G56" s="14">
        <v>84.56</v>
      </c>
      <c r="H56" s="14">
        <f t="shared" si="2"/>
        <v>80.492000000000004</v>
      </c>
      <c r="I56" s="20">
        <v>3</v>
      </c>
      <c r="J56" s="16" t="s">
        <v>221</v>
      </c>
      <c r="K56" s="8"/>
    </row>
    <row r="57" spans="1:11" s="9" customFormat="1" ht="15" customHeight="1">
      <c r="A57" s="50"/>
      <c r="B57" s="51"/>
      <c r="C57" s="50"/>
      <c r="D57" s="20" t="s">
        <v>58</v>
      </c>
      <c r="E57" s="20" t="s">
        <v>11</v>
      </c>
      <c r="F57" s="14">
        <v>73</v>
      </c>
      <c r="G57" s="14">
        <v>82.3</v>
      </c>
      <c r="H57" s="14">
        <f t="shared" si="2"/>
        <v>79.509999999999991</v>
      </c>
      <c r="I57" s="20">
        <v>4</v>
      </c>
      <c r="J57" s="16" t="s">
        <v>222</v>
      </c>
      <c r="K57" s="8"/>
    </row>
    <row r="58" spans="1:11" s="9" customFormat="1" ht="15" customHeight="1">
      <c r="A58" s="50"/>
      <c r="B58" s="51"/>
      <c r="C58" s="50"/>
      <c r="D58" s="20" t="s">
        <v>59</v>
      </c>
      <c r="E58" s="20" t="s">
        <v>11</v>
      </c>
      <c r="F58" s="14">
        <v>73</v>
      </c>
      <c r="G58" s="14">
        <v>79.8</v>
      </c>
      <c r="H58" s="14">
        <f t="shared" si="2"/>
        <v>77.759999999999991</v>
      </c>
      <c r="I58" s="20">
        <v>5</v>
      </c>
      <c r="J58" s="16" t="s">
        <v>223</v>
      </c>
      <c r="K58" s="8"/>
    </row>
    <row r="59" spans="1:11" s="9" customFormat="1" ht="15" customHeight="1">
      <c r="A59" s="50"/>
      <c r="B59" s="51"/>
      <c r="C59" s="50"/>
      <c r="D59" s="20" t="s">
        <v>60</v>
      </c>
      <c r="E59" s="20" t="s">
        <v>8</v>
      </c>
      <c r="F59" s="14">
        <v>62</v>
      </c>
      <c r="G59" s="14">
        <v>81.7</v>
      </c>
      <c r="H59" s="14">
        <f t="shared" si="2"/>
        <v>75.789999999999992</v>
      </c>
      <c r="I59" s="20">
        <v>6</v>
      </c>
      <c r="J59" s="16" t="s">
        <v>223</v>
      </c>
      <c r="K59" s="8"/>
    </row>
    <row r="60" spans="1:11" s="9" customFormat="1" ht="15" customHeight="1">
      <c r="A60" s="50"/>
      <c r="B60" s="51"/>
      <c r="C60" s="50"/>
      <c r="D60" s="20" t="s">
        <v>61</v>
      </c>
      <c r="E60" s="20" t="s">
        <v>11</v>
      </c>
      <c r="F60" s="14">
        <v>71</v>
      </c>
      <c r="G60" s="14">
        <v>77.5</v>
      </c>
      <c r="H60" s="14">
        <f t="shared" si="2"/>
        <v>75.55</v>
      </c>
      <c r="I60" s="20"/>
      <c r="J60" s="16"/>
      <c r="K60" s="8"/>
    </row>
    <row r="61" spans="1:11" s="9" customFormat="1" ht="15" customHeight="1">
      <c r="A61" s="50"/>
      <c r="B61" s="51"/>
      <c r="C61" s="50"/>
      <c r="D61" s="20" t="s">
        <v>62</v>
      </c>
      <c r="E61" s="20" t="s">
        <v>11</v>
      </c>
      <c r="F61" s="14">
        <v>66</v>
      </c>
      <c r="G61" s="14">
        <v>78.72</v>
      </c>
      <c r="H61" s="14">
        <f t="shared" si="2"/>
        <v>74.903999999999996</v>
      </c>
      <c r="I61" s="20"/>
      <c r="J61" s="16"/>
      <c r="K61" s="8"/>
    </row>
    <row r="62" spans="1:11" s="9" customFormat="1" ht="15" customHeight="1">
      <c r="A62" s="50"/>
      <c r="B62" s="51"/>
      <c r="C62" s="50"/>
      <c r="D62" s="20" t="s">
        <v>63</v>
      </c>
      <c r="E62" s="20" t="s">
        <v>11</v>
      </c>
      <c r="F62" s="14">
        <v>67</v>
      </c>
      <c r="G62" s="14">
        <v>75.900000000000006</v>
      </c>
      <c r="H62" s="14">
        <f t="shared" si="2"/>
        <v>73.23</v>
      </c>
      <c r="I62" s="20"/>
      <c r="J62" s="16"/>
      <c r="K62" s="8"/>
    </row>
    <row r="63" spans="1:11" s="9" customFormat="1" ht="15" customHeight="1">
      <c r="A63" s="50"/>
      <c r="B63" s="51"/>
      <c r="C63" s="50"/>
      <c r="D63" s="20" t="s">
        <v>64</v>
      </c>
      <c r="E63" s="20" t="s">
        <v>11</v>
      </c>
      <c r="F63" s="14"/>
      <c r="G63" s="14"/>
      <c r="H63" s="21" t="s">
        <v>224</v>
      </c>
      <c r="I63" s="20"/>
      <c r="J63" s="16"/>
      <c r="K63" s="8"/>
    </row>
    <row r="64" spans="1:11" s="9" customFormat="1" ht="15" customHeight="1">
      <c r="A64" s="50"/>
      <c r="B64" s="51"/>
      <c r="C64" s="50"/>
      <c r="D64" s="20" t="s">
        <v>65</v>
      </c>
      <c r="E64" s="20" t="s">
        <v>11</v>
      </c>
      <c r="F64" s="14"/>
      <c r="G64" s="14"/>
      <c r="H64" s="21" t="s">
        <v>225</v>
      </c>
      <c r="I64" s="20"/>
      <c r="J64" s="16"/>
      <c r="K64" s="8"/>
    </row>
    <row r="65" spans="1:11" s="9" customFormat="1" ht="15" customHeight="1">
      <c r="A65" s="50"/>
      <c r="B65" s="51"/>
      <c r="C65" s="50"/>
      <c r="D65" s="20" t="s">
        <v>66</v>
      </c>
      <c r="E65" s="20" t="s">
        <v>8</v>
      </c>
      <c r="F65" s="14"/>
      <c r="G65" s="14"/>
      <c r="H65" s="21" t="s">
        <v>226</v>
      </c>
      <c r="I65" s="20"/>
      <c r="J65" s="16"/>
      <c r="K65" s="8"/>
    </row>
    <row r="66" spans="1:11" s="9" customFormat="1" ht="15" customHeight="1">
      <c r="A66" s="52"/>
      <c r="B66" s="53"/>
      <c r="C66" s="52"/>
      <c r="D66" s="20" t="s">
        <v>67</v>
      </c>
      <c r="E66" s="20" t="s">
        <v>8</v>
      </c>
      <c r="F66" s="14"/>
      <c r="G66" s="14"/>
      <c r="H66" s="21" t="s">
        <v>226</v>
      </c>
      <c r="I66" s="20"/>
      <c r="J66" s="16"/>
      <c r="K66" s="8"/>
    </row>
    <row r="67" spans="1:11" s="9" customFormat="1" ht="15" customHeight="1">
      <c r="A67" s="54" t="s">
        <v>149</v>
      </c>
      <c r="B67" s="35" t="s">
        <v>227</v>
      </c>
      <c r="C67" s="54" t="s">
        <v>68</v>
      </c>
      <c r="D67" s="20" t="s">
        <v>69</v>
      </c>
      <c r="E67" s="20" t="s">
        <v>8</v>
      </c>
      <c r="F67" s="14">
        <v>69</v>
      </c>
      <c r="G67" s="14">
        <v>83.9</v>
      </c>
      <c r="H67" s="14">
        <v>79.429999999999993</v>
      </c>
      <c r="I67" s="20" t="s">
        <v>228</v>
      </c>
      <c r="J67" s="16" t="s">
        <v>229</v>
      </c>
      <c r="K67" s="8"/>
    </row>
    <row r="68" spans="1:11" s="9" customFormat="1" ht="15" customHeight="1">
      <c r="A68" s="50"/>
      <c r="B68" s="28"/>
      <c r="C68" s="50"/>
      <c r="D68" s="20" t="s">
        <v>70</v>
      </c>
      <c r="E68" s="20" t="s">
        <v>8</v>
      </c>
      <c r="F68" s="14">
        <v>64</v>
      </c>
      <c r="G68" s="14">
        <v>83.48</v>
      </c>
      <c r="H68" s="14">
        <v>77.635999999999996</v>
      </c>
      <c r="I68" s="20" t="s">
        <v>230</v>
      </c>
      <c r="J68" s="16" t="s">
        <v>229</v>
      </c>
      <c r="K68" s="8"/>
    </row>
    <row r="69" spans="1:11" s="9" customFormat="1" ht="15" customHeight="1">
      <c r="A69" s="50"/>
      <c r="B69" s="28"/>
      <c r="C69" s="50"/>
      <c r="D69" s="20" t="s">
        <v>71</v>
      </c>
      <c r="E69" s="20" t="s">
        <v>8</v>
      </c>
      <c r="F69" s="14">
        <v>81</v>
      </c>
      <c r="G69" s="14">
        <v>76.180000000000007</v>
      </c>
      <c r="H69" s="14">
        <v>77.626000000000005</v>
      </c>
      <c r="I69" s="20" t="s">
        <v>231</v>
      </c>
      <c r="J69" s="16" t="s">
        <v>232</v>
      </c>
      <c r="K69" s="8"/>
    </row>
    <row r="70" spans="1:11" s="9" customFormat="1" ht="15" customHeight="1">
      <c r="A70" s="50"/>
      <c r="B70" s="28"/>
      <c r="C70" s="50"/>
      <c r="D70" s="20" t="s">
        <v>72</v>
      </c>
      <c r="E70" s="20" t="s">
        <v>8</v>
      </c>
      <c r="F70" s="14">
        <v>74</v>
      </c>
      <c r="G70" s="14">
        <v>78.819999999999993</v>
      </c>
      <c r="H70" s="14">
        <v>77.373999999999995</v>
      </c>
      <c r="I70" s="20" t="s">
        <v>73</v>
      </c>
      <c r="J70" s="16" t="s">
        <v>233</v>
      </c>
      <c r="K70" s="8"/>
    </row>
    <row r="71" spans="1:11" s="9" customFormat="1" ht="15" customHeight="1">
      <c r="A71" s="50"/>
      <c r="B71" s="28"/>
      <c r="C71" s="50"/>
      <c r="D71" s="20" t="s">
        <v>74</v>
      </c>
      <c r="E71" s="20" t="s">
        <v>8</v>
      </c>
      <c r="F71" s="14">
        <v>65</v>
      </c>
      <c r="G71" s="14">
        <v>82.24</v>
      </c>
      <c r="H71" s="14">
        <v>77.067999999999984</v>
      </c>
      <c r="I71" s="20" t="s">
        <v>234</v>
      </c>
      <c r="J71" s="16" t="s">
        <v>233</v>
      </c>
      <c r="K71" s="8"/>
    </row>
    <row r="72" spans="1:11" s="9" customFormat="1" ht="15" customHeight="1">
      <c r="A72" s="50"/>
      <c r="B72" s="28"/>
      <c r="C72" s="50"/>
      <c r="D72" s="20" t="s">
        <v>76</v>
      </c>
      <c r="E72" s="20" t="s">
        <v>8</v>
      </c>
      <c r="F72" s="14">
        <v>67</v>
      </c>
      <c r="G72" s="14">
        <v>81</v>
      </c>
      <c r="H72" s="14">
        <v>76.8</v>
      </c>
      <c r="I72" s="20" t="s">
        <v>77</v>
      </c>
      <c r="J72" s="16" t="s">
        <v>235</v>
      </c>
      <c r="K72" s="8"/>
    </row>
    <row r="73" spans="1:11" s="9" customFormat="1" ht="15" customHeight="1">
      <c r="A73" s="50"/>
      <c r="B73" s="28"/>
      <c r="C73" s="50"/>
      <c r="D73" s="20" t="s">
        <v>78</v>
      </c>
      <c r="E73" s="20" t="s">
        <v>8</v>
      </c>
      <c r="F73" s="14">
        <v>69</v>
      </c>
      <c r="G73" s="14">
        <v>80.06</v>
      </c>
      <c r="H73" s="14">
        <v>76.74199999999999</v>
      </c>
      <c r="I73" s="20" t="s">
        <v>79</v>
      </c>
      <c r="J73" s="16" t="s">
        <v>236</v>
      </c>
      <c r="K73" s="8"/>
    </row>
    <row r="74" spans="1:11" s="9" customFormat="1" ht="15" customHeight="1">
      <c r="A74" s="50"/>
      <c r="B74" s="28"/>
      <c r="C74" s="50"/>
      <c r="D74" s="20" t="s">
        <v>80</v>
      </c>
      <c r="E74" s="20" t="s">
        <v>8</v>
      </c>
      <c r="F74" s="14">
        <v>70</v>
      </c>
      <c r="G74" s="14">
        <v>79.040000000000006</v>
      </c>
      <c r="H74" s="14">
        <v>76.328000000000003</v>
      </c>
      <c r="I74" s="20" t="s">
        <v>81</v>
      </c>
      <c r="J74" s="16" t="s">
        <v>236</v>
      </c>
      <c r="K74" s="8"/>
    </row>
    <row r="75" spans="1:11" s="9" customFormat="1" ht="15" customHeight="1">
      <c r="A75" s="50"/>
      <c r="B75" s="28"/>
      <c r="C75" s="50"/>
      <c r="D75" s="20" t="s">
        <v>82</v>
      </c>
      <c r="E75" s="20" t="s">
        <v>8</v>
      </c>
      <c r="F75" s="14">
        <v>71</v>
      </c>
      <c r="G75" s="14">
        <v>76.7</v>
      </c>
      <c r="H75" s="14">
        <v>74.989999999999995</v>
      </c>
      <c r="I75" s="20" t="s">
        <v>83</v>
      </c>
      <c r="J75" s="16" t="s">
        <v>160</v>
      </c>
      <c r="K75" s="8"/>
    </row>
    <row r="76" spans="1:11" s="9" customFormat="1" ht="15" customHeight="1">
      <c r="A76" s="50"/>
      <c r="B76" s="28"/>
      <c r="C76" s="50"/>
      <c r="D76" s="20" t="s">
        <v>84</v>
      </c>
      <c r="E76" s="20" t="s">
        <v>8</v>
      </c>
      <c r="F76" s="14">
        <v>63</v>
      </c>
      <c r="G76" s="14">
        <v>80.099999999999994</v>
      </c>
      <c r="H76" s="14">
        <v>74.97</v>
      </c>
      <c r="I76" s="20"/>
      <c r="J76" s="16"/>
      <c r="K76" s="8"/>
    </row>
    <row r="77" spans="1:11" s="9" customFormat="1" ht="15" customHeight="1">
      <c r="A77" s="50"/>
      <c r="B77" s="28"/>
      <c r="C77" s="50"/>
      <c r="D77" s="20" t="s">
        <v>85</v>
      </c>
      <c r="E77" s="20" t="s">
        <v>11</v>
      </c>
      <c r="F77" s="14">
        <v>69</v>
      </c>
      <c r="G77" s="14">
        <v>77.459999999999994</v>
      </c>
      <c r="H77" s="14">
        <v>74.921999999999997</v>
      </c>
      <c r="I77" s="20"/>
      <c r="J77" s="16"/>
      <c r="K77" s="8"/>
    </row>
    <row r="78" spans="1:11" s="9" customFormat="1" ht="15" customHeight="1">
      <c r="A78" s="50"/>
      <c r="B78" s="28"/>
      <c r="C78" s="50"/>
      <c r="D78" s="20" t="s">
        <v>86</v>
      </c>
      <c r="E78" s="20" t="s">
        <v>8</v>
      </c>
      <c r="F78" s="14">
        <v>64</v>
      </c>
      <c r="G78" s="14">
        <v>78.540000000000006</v>
      </c>
      <c r="H78" s="14">
        <v>74.177999999999997</v>
      </c>
      <c r="I78" s="20"/>
      <c r="J78" s="16"/>
      <c r="K78" s="8"/>
    </row>
    <row r="79" spans="1:11" s="9" customFormat="1" ht="15" customHeight="1">
      <c r="A79" s="50"/>
      <c r="B79" s="28"/>
      <c r="C79" s="50"/>
      <c r="D79" s="20" t="s">
        <v>87</v>
      </c>
      <c r="E79" s="20" t="s">
        <v>8</v>
      </c>
      <c r="F79" s="14">
        <v>35</v>
      </c>
      <c r="G79" s="14">
        <v>81.760000000000005</v>
      </c>
      <c r="H79" s="14">
        <v>67.731999999999999</v>
      </c>
      <c r="I79" s="20"/>
      <c r="J79" s="16"/>
      <c r="K79" s="8"/>
    </row>
    <row r="80" spans="1:11" s="9" customFormat="1" ht="15" customHeight="1">
      <c r="A80" s="50"/>
      <c r="B80" s="28"/>
      <c r="C80" s="50"/>
      <c r="D80" s="20" t="s">
        <v>88</v>
      </c>
      <c r="E80" s="20" t="s">
        <v>8</v>
      </c>
      <c r="F80" s="14">
        <v>35</v>
      </c>
      <c r="G80" s="14">
        <v>77.92</v>
      </c>
      <c r="H80" s="14">
        <v>65.043999999999997</v>
      </c>
      <c r="I80" s="20"/>
      <c r="J80" s="16"/>
      <c r="K80" s="8"/>
    </row>
    <row r="81" spans="1:11" s="9" customFormat="1" ht="15.75" customHeight="1">
      <c r="A81" s="50"/>
      <c r="B81" s="28"/>
      <c r="C81" s="50"/>
      <c r="D81" s="20" t="s">
        <v>89</v>
      </c>
      <c r="E81" s="20" t="s">
        <v>8</v>
      </c>
      <c r="F81" s="14">
        <v>60</v>
      </c>
      <c r="G81" s="21" t="s">
        <v>237</v>
      </c>
      <c r="H81" s="14">
        <v>18</v>
      </c>
      <c r="I81" s="20"/>
      <c r="J81" s="16"/>
      <c r="K81" s="8"/>
    </row>
    <row r="82" spans="1:11" s="9" customFormat="1" ht="15" customHeight="1">
      <c r="A82" s="50"/>
      <c r="B82" s="28"/>
      <c r="C82" s="50"/>
      <c r="D82" s="20" t="s">
        <v>90</v>
      </c>
      <c r="E82" s="20" t="s">
        <v>8</v>
      </c>
      <c r="F82" s="14"/>
      <c r="G82" s="14"/>
      <c r="H82" s="21" t="s">
        <v>237</v>
      </c>
      <c r="I82" s="20"/>
      <c r="J82" s="16"/>
      <c r="K82" s="8"/>
    </row>
    <row r="83" spans="1:11" s="9" customFormat="1" ht="15" customHeight="1">
      <c r="A83" s="50"/>
      <c r="B83" s="28"/>
      <c r="C83" s="50"/>
      <c r="D83" s="20" t="s">
        <v>91</v>
      </c>
      <c r="E83" s="20" t="s">
        <v>8</v>
      </c>
      <c r="F83" s="14"/>
      <c r="G83" s="14"/>
      <c r="H83" s="21" t="s">
        <v>237</v>
      </c>
      <c r="I83" s="20"/>
      <c r="J83" s="16"/>
      <c r="K83" s="8"/>
    </row>
    <row r="84" spans="1:11" s="9" customFormat="1" ht="15" customHeight="1">
      <c r="A84" s="50"/>
      <c r="B84" s="28"/>
      <c r="C84" s="50"/>
      <c r="D84" s="20" t="s">
        <v>92</v>
      </c>
      <c r="E84" s="20" t="s">
        <v>8</v>
      </c>
      <c r="F84" s="14"/>
      <c r="G84" s="14"/>
      <c r="H84" s="21" t="s">
        <v>237</v>
      </c>
      <c r="I84" s="20"/>
      <c r="J84" s="16"/>
      <c r="K84" s="8"/>
    </row>
    <row r="85" spans="1:11" s="9" customFormat="1" ht="15" customHeight="1">
      <c r="A85" s="52"/>
      <c r="B85" s="32"/>
      <c r="C85" s="52"/>
      <c r="D85" s="20" t="s">
        <v>93</v>
      </c>
      <c r="E85" s="20" t="s">
        <v>8</v>
      </c>
      <c r="F85" s="14"/>
      <c r="G85" s="14"/>
      <c r="H85" s="21" t="s">
        <v>237</v>
      </c>
      <c r="I85" s="20"/>
      <c r="J85" s="16"/>
      <c r="K85" s="8"/>
    </row>
    <row r="86" spans="1:11">
      <c r="I86" s="55"/>
    </row>
    <row r="87" spans="1:11" s="9" customFormat="1" ht="27.75" customHeight="1">
      <c r="A87" s="4" t="s">
        <v>238</v>
      </c>
      <c r="B87" s="4" t="s">
        <v>239</v>
      </c>
      <c r="C87" s="4" t="s">
        <v>240</v>
      </c>
      <c r="D87" s="4" t="s">
        <v>1</v>
      </c>
      <c r="E87" s="4" t="s">
        <v>2</v>
      </c>
      <c r="F87" s="5" t="s">
        <v>241</v>
      </c>
      <c r="G87" s="5" t="s">
        <v>242</v>
      </c>
      <c r="H87" s="57" t="s">
        <v>243</v>
      </c>
      <c r="I87" s="37" t="s">
        <v>244</v>
      </c>
      <c r="J87" s="7" t="s">
        <v>245</v>
      </c>
      <c r="K87" s="8"/>
    </row>
    <row r="88" spans="1:11" s="9" customFormat="1" ht="15" customHeight="1">
      <c r="A88" s="48" t="s">
        <v>246</v>
      </c>
      <c r="B88" s="26" t="s">
        <v>94</v>
      </c>
      <c r="C88" s="48" t="s">
        <v>24</v>
      </c>
      <c r="D88" s="20" t="s">
        <v>95</v>
      </c>
      <c r="E88" s="20" t="s">
        <v>11</v>
      </c>
      <c r="F88" s="14">
        <v>38</v>
      </c>
      <c r="G88" s="14">
        <v>90.76</v>
      </c>
      <c r="H88" s="58">
        <f>F88*0.5+G88*0.5</f>
        <v>64.38</v>
      </c>
      <c r="I88" s="20" t="s">
        <v>247</v>
      </c>
      <c r="J88" s="16" t="s">
        <v>248</v>
      </c>
      <c r="K88" s="8"/>
    </row>
    <row r="89" spans="1:11" s="9" customFormat="1" ht="15" customHeight="1">
      <c r="A89" s="50"/>
      <c r="B89" s="28"/>
      <c r="C89" s="50"/>
      <c r="D89" s="20" t="s">
        <v>96</v>
      </c>
      <c r="E89" s="20" t="s">
        <v>8</v>
      </c>
      <c r="F89" s="14">
        <v>38.5</v>
      </c>
      <c r="G89" s="14">
        <v>83.04</v>
      </c>
      <c r="H89" s="58">
        <f>F89*0.5+G89*0.5</f>
        <v>60.77</v>
      </c>
      <c r="I89" s="20" t="s">
        <v>249</v>
      </c>
      <c r="J89" s="16" t="s">
        <v>250</v>
      </c>
      <c r="K89" s="8"/>
    </row>
    <row r="90" spans="1:11" s="9" customFormat="1" ht="15" customHeight="1">
      <c r="A90" s="52"/>
      <c r="B90" s="32"/>
      <c r="C90" s="52"/>
      <c r="D90" s="20" t="s">
        <v>97</v>
      </c>
      <c r="E90" s="20" t="s">
        <v>8</v>
      </c>
      <c r="F90" s="14"/>
      <c r="G90" s="14"/>
      <c r="H90" s="59" t="s">
        <v>237</v>
      </c>
      <c r="I90" s="20"/>
      <c r="J90" s="16"/>
      <c r="K90" s="8"/>
    </row>
    <row r="91" spans="1:11">
      <c r="I91" s="60"/>
      <c r="J91" s="61"/>
    </row>
    <row r="92" spans="1:11" s="9" customFormat="1" ht="27.75" customHeight="1">
      <c r="A92" s="4" t="s">
        <v>238</v>
      </c>
      <c r="B92" s="4" t="s">
        <v>239</v>
      </c>
      <c r="C92" s="4" t="s">
        <v>240</v>
      </c>
      <c r="D92" s="4" t="s">
        <v>1</v>
      </c>
      <c r="E92" s="4" t="s">
        <v>2</v>
      </c>
      <c r="F92" s="5" t="s">
        <v>251</v>
      </c>
      <c r="G92" s="5" t="s">
        <v>252</v>
      </c>
      <c r="H92" s="57" t="s">
        <v>243</v>
      </c>
      <c r="I92" s="37" t="s">
        <v>244</v>
      </c>
      <c r="J92" s="7" t="s">
        <v>245</v>
      </c>
      <c r="K92" s="8"/>
    </row>
    <row r="93" spans="1:11" s="9" customFormat="1" ht="15" customHeight="1">
      <c r="A93" s="48" t="s">
        <v>253</v>
      </c>
      <c r="B93" s="26" t="s">
        <v>98</v>
      </c>
      <c r="C93" s="48" t="s">
        <v>6</v>
      </c>
      <c r="D93" s="20" t="s">
        <v>99</v>
      </c>
      <c r="E93" s="20" t="s">
        <v>8</v>
      </c>
      <c r="F93" s="14">
        <v>94</v>
      </c>
      <c r="G93" s="14">
        <v>92.72</v>
      </c>
      <c r="H93" s="58">
        <f>F93*0.3+G93*0.7</f>
        <v>93.103999999999999</v>
      </c>
      <c r="I93" s="20" t="s">
        <v>254</v>
      </c>
      <c r="J93" s="16" t="s">
        <v>250</v>
      </c>
      <c r="K93" s="8"/>
    </row>
    <row r="94" spans="1:11" s="9" customFormat="1" ht="15" customHeight="1">
      <c r="A94" s="50"/>
      <c r="B94" s="28"/>
      <c r="C94" s="50"/>
      <c r="D94" s="20" t="s">
        <v>100</v>
      </c>
      <c r="E94" s="20" t="s">
        <v>8</v>
      </c>
      <c r="F94" s="14">
        <v>64</v>
      </c>
      <c r="G94" s="14">
        <v>93.56</v>
      </c>
      <c r="H94" s="58">
        <f t="shared" ref="H94:H101" si="3">F94*0.3+G94*0.7</f>
        <v>84.692000000000007</v>
      </c>
      <c r="I94" s="20" t="s">
        <v>249</v>
      </c>
      <c r="J94" s="16" t="s">
        <v>250</v>
      </c>
      <c r="K94" s="8"/>
    </row>
    <row r="95" spans="1:11" s="9" customFormat="1" ht="15" customHeight="1">
      <c r="A95" s="50"/>
      <c r="B95" s="28"/>
      <c r="C95" s="50"/>
      <c r="D95" s="20" t="s">
        <v>101</v>
      </c>
      <c r="E95" s="20" t="s">
        <v>8</v>
      </c>
      <c r="F95" s="14">
        <v>37</v>
      </c>
      <c r="G95" s="14">
        <v>88.8</v>
      </c>
      <c r="H95" s="58">
        <f t="shared" si="3"/>
        <v>73.259999999999991</v>
      </c>
      <c r="I95" s="20" t="s">
        <v>68</v>
      </c>
      <c r="J95" s="16" t="s">
        <v>250</v>
      </c>
      <c r="K95" s="8"/>
    </row>
    <row r="96" spans="1:11" s="9" customFormat="1" ht="15" customHeight="1">
      <c r="A96" s="50"/>
      <c r="B96" s="28"/>
      <c r="C96" s="50"/>
      <c r="D96" s="20" t="s">
        <v>102</v>
      </c>
      <c r="E96" s="20" t="s">
        <v>8</v>
      </c>
      <c r="F96" s="14">
        <v>53</v>
      </c>
      <c r="G96" s="14">
        <v>76.44</v>
      </c>
      <c r="H96" s="58">
        <f t="shared" si="3"/>
        <v>69.407999999999987</v>
      </c>
      <c r="I96" s="20" t="s">
        <v>73</v>
      </c>
      <c r="J96" s="16" t="s">
        <v>177</v>
      </c>
      <c r="K96" s="8"/>
    </row>
    <row r="97" spans="1:11" s="9" customFormat="1" ht="15" customHeight="1">
      <c r="A97" s="50"/>
      <c r="B97" s="28"/>
      <c r="C97" s="50"/>
      <c r="D97" s="20" t="s">
        <v>103</v>
      </c>
      <c r="E97" s="20" t="s">
        <v>11</v>
      </c>
      <c r="F97" s="14">
        <v>80</v>
      </c>
      <c r="G97" s="14">
        <v>63.76</v>
      </c>
      <c r="H97" s="58">
        <f t="shared" si="3"/>
        <v>68.632000000000005</v>
      </c>
      <c r="I97" s="20" t="s">
        <v>75</v>
      </c>
      <c r="J97" s="16" t="s">
        <v>255</v>
      </c>
      <c r="K97" s="8"/>
    </row>
    <row r="98" spans="1:11" s="9" customFormat="1" ht="15" customHeight="1">
      <c r="A98" s="50"/>
      <c r="B98" s="28"/>
      <c r="C98" s="50"/>
      <c r="D98" s="20" t="s">
        <v>104</v>
      </c>
      <c r="E98" s="20" t="s">
        <v>11</v>
      </c>
      <c r="F98" s="14">
        <v>28</v>
      </c>
      <c r="G98" s="14">
        <v>78.599999999999994</v>
      </c>
      <c r="H98" s="58">
        <f t="shared" si="3"/>
        <v>63.419999999999995</v>
      </c>
      <c r="I98" s="20" t="s">
        <v>77</v>
      </c>
      <c r="J98" s="16" t="s">
        <v>256</v>
      </c>
      <c r="K98" s="8"/>
    </row>
    <row r="99" spans="1:11" s="9" customFormat="1" ht="15" customHeight="1">
      <c r="A99" s="50"/>
      <c r="B99" s="28"/>
      <c r="C99" s="50"/>
      <c r="D99" s="20" t="s">
        <v>105</v>
      </c>
      <c r="E99" s="20" t="s">
        <v>8</v>
      </c>
      <c r="F99" s="14">
        <v>62</v>
      </c>
      <c r="G99" s="14">
        <v>59.14</v>
      </c>
      <c r="H99" s="58">
        <f t="shared" si="3"/>
        <v>59.99799999999999</v>
      </c>
      <c r="I99" s="20"/>
      <c r="J99" s="62"/>
      <c r="K99" s="8"/>
    </row>
    <row r="100" spans="1:11" s="9" customFormat="1" ht="15" customHeight="1">
      <c r="A100" s="50"/>
      <c r="B100" s="28"/>
      <c r="C100" s="50"/>
      <c r="D100" s="20" t="s">
        <v>106</v>
      </c>
      <c r="E100" s="20" t="s">
        <v>8</v>
      </c>
      <c r="F100" s="14">
        <v>25</v>
      </c>
      <c r="G100" s="14">
        <v>71.239999999999995</v>
      </c>
      <c r="H100" s="58">
        <f t="shared" si="3"/>
        <v>57.367999999999995</v>
      </c>
      <c r="I100" s="20"/>
      <c r="J100" s="62"/>
      <c r="K100" s="8"/>
    </row>
    <row r="101" spans="1:11" s="9" customFormat="1" ht="15" customHeight="1">
      <c r="A101" s="50"/>
      <c r="B101" s="28"/>
      <c r="C101" s="50"/>
      <c r="D101" s="20" t="s">
        <v>107</v>
      </c>
      <c r="E101" s="20" t="s">
        <v>11</v>
      </c>
      <c r="F101" s="14">
        <v>44</v>
      </c>
      <c r="G101" s="14">
        <v>61.28</v>
      </c>
      <c r="H101" s="58">
        <f t="shared" si="3"/>
        <v>56.096000000000004</v>
      </c>
      <c r="I101" s="20"/>
      <c r="J101" s="62"/>
      <c r="K101" s="8"/>
    </row>
    <row r="102" spans="1:11" s="9" customFormat="1" ht="15" customHeight="1">
      <c r="A102" s="50"/>
      <c r="B102" s="28"/>
      <c r="C102" s="50"/>
      <c r="D102" s="20" t="s">
        <v>108</v>
      </c>
      <c r="E102" s="20" t="s">
        <v>11</v>
      </c>
      <c r="F102" s="14"/>
      <c r="G102" s="14"/>
      <c r="H102" s="59" t="s">
        <v>257</v>
      </c>
      <c r="I102" s="20"/>
      <c r="J102" s="62"/>
      <c r="K102" s="8"/>
    </row>
    <row r="103" spans="1:11" s="9" customFormat="1" ht="15" customHeight="1">
      <c r="A103" s="50"/>
      <c r="B103" s="28"/>
      <c r="C103" s="50"/>
      <c r="D103" s="20" t="s">
        <v>109</v>
      </c>
      <c r="E103" s="20" t="s">
        <v>8</v>
      </c>
      <c r="F103" s="14"/>
      <c r="G103" s="14"/>
      <c r="H103" s="59" t="s">
        <v>258</v>
      </c>
      <c r="I103" s="20"/>
      <c r="J103" s="62"/>
      <c r="K103" s="8"/>
    </row>
    <row r="104" spans="1:11" s="9" customFormat="1" ht="15" customHeight="1">
      <c r="A104" s="50"/>
      <c r="B104" s="28"/>
      <c r="C104" s="50"/>
      <c r="D104" s="20" t="s">
        <v>110</v>
      </c>
      <c r="E104" s="20" t="s">
        <v>8</v>
      </c>
      <c r="F104" s="14"/>
      <c r="G104" s="14"/>
      <c r="H104" s="59" t="s">
        <v>259</v>
      </c>
      <c r="I104" s="20"/>
      <c r="J104" s="62"/>
      <c r="K104" s="8"/>
    </row>
    <row r="105" spans="1:11" s="9" customFormat="1" ht="15" customHeight="1">
      <c r="A105" s="50"/>
      <c r="B105" s="28"/>
      <c r="C105" s="50"/>
      <c r="D105" s="20" t="s">
        <v>111</v>
      </c>
      <c r="E105" s="20" t="s">
        <v>8</v>
      </c>
      <c r="F105" s="14"/>
      <c r="G105" s="14"/>
      <c r="H105" s="59" t="s">
        <v>260</v>
      </c>
      <c r="I105" s="20"/>
      <c r="J105" s="62"/>
      <c r="K105" s="8"/>
    </row>
    <row r="106" spans="1:11" s="9" customFormat="1" ht="15" customHeight="1">
      <c r="A106" s="50"/>
      <c r="B106" s="28"/>
      <c r="C106" s="50"/>
      <c r="D106" s="20" t="s">
        <v>112</v>
      </c>
      <c r="E106" s="20" t="s">
        <v>8</v>
      </c>
      <c r="F106" s="14"/>
      <c r="G106" s="14"/>
      <c r="H106" s="59" t="s">
        <v>261</v>
      </c>
      <c r="I106" s="20"/>
      <c r="J106" s="62"/>
      <c r="K106" s="8"/>
    </row>
    <row r="107" spans="1:11" s="9" customFormat="1" ht="15" customHeight="1">
      <c r="A107" s="50"/>
      <c r="B107" s="28"/>
      <c r="C107" s="50"/>
      <c r="D107" s="20" t="s">
        <v>113</v>
      </c>
      <c r="E107" s="20" t="s">
        <v>8</v>
      </c>
      <c r="F107" s="14"/>
      <c r="G107" s="14"/>
      <c r="H107" s="59" t="s">
        <v>262</v>
      </c>
      <c r="I107" s="20"/>
      <c r="J107" s="62"/>
      <c r="K107" s="8"/>
    </row>
    <row r="108" spans="1:11" s="9" customFormat="1" ht="15" customHeight="1">
      <c r="A108" s="50"/>
      <c r="B108" s="28"/>
      <c r="C108" s="50"/>
      <c r="D108" s="20" t="s">
        <v>114</v>
      </c>
      <c r="E108" s="20" t="s">
        <v>11</v>
      </c>
      <c r="F108" s="14"/>
      <c r="G108" s="14"/>
      <c r="H108" s="59" t="s">
        <v>263</v>
      </c>
      <c r="I108" s="20"/>
      <c r="J108" s="62"/>
      <c r="K108" s="8"/>
    </row>
    <row r="109" spans="1:11" s="9" customFormat="1" ht="15" customHeight="1">
      <c r="A109" s="50"/>
      <c r="B109" s="28"/>
      <c r="C109" s="50"/>
      <c r="D109" s="20" t="s">
        <v>115</v>
      </c>
      <c r="E109" s="20" t="s">
        <v>11</v>
      </c>
      <c r="F109" s="14"/>
      <c r="G109" s="14"/>
      <c r="H109" s="59" t="s">
        <v>224</v>
      </c>
      <c r="I109" s="20"/>
      <c r="J109" s="62"/>
      <c r="K109" s="8"/>
    </row>
    <row r="110" spans="1:11" s="9" customFormat="1" ht="15" customHeight="1">
      <c r="A110" s="52"/>
      <c r="B110" s="32"/>
      <c r="C110" s="52"/>
      <c r="D110" s="20" t="s">
        <v>116</v>
      </c>
      <c r="E110" s="20" t="s">
        <v>11</v>
      </c>
      <c r="F110" s="14"/>
      <c r="G110" s="14"/>
      <c r="H110" s="59" t="s">
        <v>224</v>
      </c>
      <c r="I110" s="20"/>
      <c r="J110" s="62"/>
      <c r="K110" s="8"/>
    </row>
    <row r="111" spans="1:11" s="9" customFormat="1" ht="15" customHeight="1">
      <c r="A111" s="54" t="s">
        <v>264</v>
      </c>
      <c r="B111" s="35" t="s">
        <v>117</v>
      </c>
      <c r="C111" s="54" t="s">
        <v>24</v>
      </c>
      <c r="D111" s="20" t="s">
        <v>118</v>
      </c>
      <c r="E111" s="20" t="s">
        <v>8</v>
      </c>
      <c r="F111" s="14">
        <v>62</v>
      </c>
      <c r="G111" s="14">
        <v>86.24</v>
      </c>
      <c r="H111" s="58">
        <f>F111*0.3+G111*0.7</f>
        <v>78.967999999999989</v>
      </c>
      <c r="I111" s="20" t="s">
        <v>265</v>
      </c>
      <c r="J111" s="16" t="s">
        <v>266</v>
      </c>
      <c r="K111" s="8"/>
    </row>
    <row r="112" spans="1:11" s="9" customFormat="1" ht="15" customHeight="1">
      <c r="A112" s="50"/>
      <c r="B112" s="28"/>
      <c r="C112" s="50"/>
      <c r="D112" s="20" t="s">
        <v>119</v>
      </c>
      <c r="E112" s="20" t="s">
        <v>8</v>
      </c>
      <c r="F112" s="14"/>
      <c r="G112" s="14"/>
      <c r="H112" s="59" t="s">
        <v>267</v>
      </c>
      <c r="I112" s="20"/>
      <c r="J112" s="62"/>
      <c r="K112" s="8"/>
    </row>
    <row r="113" spans="1:11" s="9" customFormat="1" ht="15" customHeight="1">
      <c r="A113" s="52"/>
      <c r="B113" s="32"/>
      <c r="C113" s="52"/>
      <c r="D113" s="20" t="s">
        <v>120</v>
      </c>
      <c r="E113" s="20" t="s">
        <v>8</v>
      </c>
      <c r="F113" s="14"/>
      <c r="G113" s="14"/>
      <c r="H113" s="59" t="s">
        <v>268</v>
      </c>
      <c r="I113" s="20"/>
      <c r="J113" s="62"/>
      <c r="K113" s="8"/>
    </row>
    <row r="114" spans="1:11" s="9" customFormat="1" ht="15" customHeight="1">
      <c r="A114" s="54" t="s">
        <v>269</v>
      </c>
      <c r="B114" s="35" t="s">
        <v>121</v>
      </c>
      <c r="C114" s="54" t="s">
        <v>24</v>
      </c>
      <c r="D114" s="20" t="s">
        <v>122</v>
      </c>
      <c r="E114" s="20" t="s">
        <v>11</v>
      </c>
      <c r="F114" s="14">
        <v>70</v>
      </c>
      <c r="G114" s="14">
        <v>88.52</v>
      </c>
      <c r="H114" s="58">
        <f>F114*0.3+G114*0.7</f>
        <v>82.963999999999999</v>
      </c>
      <c r="I114" s="20" t="s">
        <v>270</v>
      </c>
      <c r="J114" s="16" t="s">
        <v>271</v>
      </c>
      <c r="K114" s="8"/>
    </row>
    <row r="115" spans="1:11" s="9" customFormat="1" ht="15" customHeight="1">
      <c r="A115" s="50"/>
      <c r="B115" s="28"/>
      <c r="C115" s="50"/>
      <c r="D115" s="20" t="s">
        <v>123</v>
      </c>
      <c r="E115" s="20" t="s">
        <v>8</v>
      </c>
      <c r="F115" s="14">
        <v>66</v>
      </c>
      <c r="G115" s="14">
        <v>74.08</v>
      </c>
      <c r="H115" s="58">
        <f>F115*0.3+G115*0.7</f>
        <v>71.655999999999992</v>
      </c>
      <c r="I115" s="20" t="s">
        <v>272</v>
      </c>
      <c r="J115" s="16" t="s">
        <v>273</v>
      </c>
      <c r="K115" s="8"/>
    </row>
    <row r="116" spans="1:11" s="9" customFormat="1" ht="15" customHeight="1">
      <c r="A116" s="50"/>
      <c r="B116" s="28"/>
      <c r="C116" s="50"/>
      <c r="D116" s="20" t="s">
        <v>124</v>
      </c>
      <c r="E116" s="20" t="s">
        <v>11</v>
      </c>
      <c r="F116" s="14"/>
      <c r="G116" s="14"/>
      <c r="H116" s="59" t="s">
        <v>274</v>
      </c>
      <c r="I116" s="20"/>
      <c r="J116" s="16"/>
      <c r="K116" s="8"/>
    </row>
    <row r="117" spans="1:11" s="9" customFormat="1" ht="15" customHeight="1">
      <c r="A117" s="50"/>
      <c r="B117" s="28"/>
      <c r="C117" s="50"/>
      <c r="D117" s="20" t="s">
        <v>125</v>
      </c>
      <c r="E117" s="20" t="s">
        <v>8</v>
      </c>
      <c r="F117" s="14"/>
      <c r="G117" s="14"/>
      <c r="H117" s="59" t="s">
        <v>275</v>
      </c>
      <c r="I117" s="20"/>
      <c r="J117" s="16"/>
      <c r="K117" s="8"/>
    </row>
    <row r="118" spans="1:11" s="9" customFormat="1" ht="15" customHeight="1">
      <c r="A118" s="50"/>
      <c r="B118" s="28"/>
      <c r="C118" s="50"/>
      <c r="D118" s="20" t="s">
        <v>126</v>
      </c>
      <c r="E118" s="20" t="s">
        <v>11</v>
      </c>
      <c r="F118" s="14"/>
      <c r="G118" s="14"/>
      <c r="H118" s="59" t="s">
        <v>276</v>
      </c>
      <c r="I118" s="20"/>
      <c r="J118" s="16"/>
      <c r="K118" s="8"/>
    </row>
    <row r="119" spans="1:11" s="9" customFormat="1" ht="15" customHeight="1">
      <c r="A119" s="50"/>
      <c r="B119" s="28"/>
      <c r="C119" s="50"/>
      <c r="D119" s="20" t="s">
        <v>127</v>
      </c>
      <c r="E119" s="20" t="s">
        <v>11</v>
      </c>
      <c r="F119" s="14"/>
      <c r="G119" s="14"/>
      <c r="H119" s="59" t="s">
        <v>277</v>
      </c>
      <c r="I119" s="20"/>
      <c r="J119" s="16"/>
      <c r="K119" s="8"/>
    </row>
    <row r="120" spans="1:11" s="9" customFormat="1" ht="15" customHeight="1">
      <c r="A120" s="52"/>
      <c r="B120" s="32"/>
      <c r="C120" s="52"/>
      <c r="D120" s="20" t="s">
        <v>128</v>
      </c>
      <c r="E120" s="20" t="s">
        <v>11</v>
      </c>
      <c r="F120" s="14"/>
      <c r="G120" s="14"/>
      <c r="H120" s="59" t="s">
        <v>278</v>
      </c>
      <c r="I120" s="20"/>
      <c r="J120" s="16"/>
      <c r="K120" s="8"/>
    </row>
    <row r="121" spans="1:11">
      <c r="I121" s="55"/>
    </row>
    <row r="122" spans="1:11" s="9" customFormat="1" ht="33" customHeight="1">
      <c r="A122" s="4" t="s">
        <v>279</v>
      </c>
      <c r="B122" s="4" t="s">
        <v>280</v>
      </c>
      <c r="C122" s="4" t="s">
        <v>281</v>
      </c>
      <c r="D122" s="4" t="s">
        <v>1</v>
      </c>
      <c r="E122" s="4" t="s">
        <v>2</v>
      </c>
      <c r="F122" s="5" t="s">
        <v>282</v>
      </c>
      <c r="G122" s="5" t="s">
        <v>283</v>
      </c>
      <c r="H122" s="5" t="s">
        <v>284</v>
      </c>
      <c r="I122" s="37" t="s">
        <v>285</v>
      </c>
      <c r="J122" s="7" t="s">
        <v>286</v>
      </c>
      <c r="K122" s="8"/>
    </row>
    <row r="123" spans="1:11" s="9" customFormat="1" ht="15" customHeight="1">
      <c r="A123" s="48" t="s">
        <v>287</v>
      </c>
      <c r="B123" s="26" t="s">
        <v>288</v>
      </c>
      <c r="C123" s="48" t="s">
        <v>6</v>
      </c>
      <c r="D123" s="20" t="s">
        <v>129</v>
      </c>
      <c r="E123" s="20" t="s">
        <v>8</v>
      </c>
      <c r="F123" s="14">
        <v>67</v>
      </c>
      <c r="G123" s="14">
        <v>78.72</v>
      </c>
      <c r="H123" s="14">
        <f>F123*0.45+G123*0.55</f>
        <v>73.445999999999998</v>
      </c>
      <c r="I123" s="20" t="s">
        <v>289</v>
      </c>
      <c r="J123" s="16" t="s">
        <v>290</v>
      </c>
      <c r="K123" s="8"/>
    </row>
    <row r="124" spans="1:11" s="9" customFormat="1" ht="15" customHeight="1">
      <c r="A124" s="50"/>
      <c r="B124" s="28"/>
      <c r="C124" s="50"/>
      <c r="D124" s="20" t="s">
        <v>130</v>
      </c>
      <c r="E124" s="20" t="s">
        <v>8</v>
      </c>
      <c r="F124" s="14">
        <v>46</v>
      </c>
      <c r="G124" s="14">
        <v>87.28</v>
      </c>
      <c r="H124" s="14">
        <f t="shared" ref="H124:H128" si="4">F124*0.45+G124*0.55</f>
        <v>68.704000000000008</v>
      </c>
      <c r="I124" s="20" t="s">
        <v>291</v>
      </c>
      <c r="J124" s="16" t="s">
        <v>290</v>
      </c>
      <c r="K124" s="8"/>
    </row>
    <row r="125" spans="1:11" s="9" customFormat="1" ht="15" customHeight="1">
      <c r="A125" s="50"/>
      <c r="B125" s="28"/>
      <c r="C125" s="50"/>
      <c r="D125" s="20" t="s">
        <v>131</v>
      </c>
      <c r="E125" s="20" t="s">
        <v>8</v>
      </c>
      <c r="F125" s="14">
        <v>53</v>
      </c>
      <c r="G125" s="14">
        <v>79.7</v>
      </c>
      <c r="H125" s="14">
        <f t="shared" si="4"/>
        <v>67.685000000000002</v>
      </c>
      <c r="I125" s="20" t="s">
        <v>68</v>
      </c>
      <c r="J125" s="16" t="s">
        <v>292</v>
      </c>
      <c r="K125" s="8"/>
    </row>
    <row r="126" spans="1:11" s="9" customFormat="1" ht="15" customHeight="1">
      <c r="A126" s="50"/>
      <c r="B126" s="28"/>
      <c r="C126" s="50"/>
      <c r="D126" s="20" t="s">
        <v>132</v>
      </c>
      <c r="E126" s="20" t="s">
        <v>8</v>
      </c>
      <c r="F126" s="14">
        <v>43</v>
      </c>
      <c r="G126" s="14">
        <v>82.38</v>
      </c>
      <c r="H126" s="14">
        <f>F126*0.45+G126*0.55</f>
        <v>64.659000000000006</v>
      </c>
      <c r="I126" s="20" t="s">
        <v>73</v>
      </c>
      <c r="J126" s="16" t="s">
        <v>292</v>
      </c>
      <c r="K126" s="8"/>
    </row>
    <row r="127" spans="1:11" s="9" customFormat="1" ht="15" customHeight="1">
      <c r="A127" s="50"/>
      <c r="B127" s="28"/>
      <c r="C127" s="50"/>
      <c r="D127" s="20" t="s">
        <v>133</v>
      </c>
      <c r="E127" s="20" t="s">
        <v>8</v>
      </c>
      <c r="F127" s="14">
        <v>40</v>
      </c>
      <c r="G127" s="14">
        <v>80.260000000000005</v>
      </c>
      <c r="H127" s="14">
        <f t="shared" si="4"/>
        <v>62.143000000000008</v>
      </c>
      <c r="I127" s="20" t="s">
        <v>75</v>
      </c>
      <c r="J127" s="16" t="s">
        <v>292</v>
      </c>
      <c r="K127" s="8"/>
    </row>
    <row r="128" spans="1:11" s="9" customFormat="1" ht="15" customHeight="1">
      <c r="A128" s="50"/>
      <c r="B128" s="28"/>
      <c r="C128" s="50"/>
      <c r="D128" s="20" t="s">
        <v>134</v>
      </c>
      <c r="E128" s="20" t="s">
        <v>8</v>
      </c>
      <c r="F128" s="14">
        <v>34</v>
      </c>
      <c r="G128" s="14">
        <v>81</v>
      </c>
      <c r="H128" s="14">
        <f t="shared" si="4"/>
        <v>59.850000000000009</v>
      </c>
      <c r="I128" s="20"/>
      <c r="J128" s="16"/>
      <c r="K128" s="8"/>
    </row>
    <row r="129" spans="1:11" s="9" customFormat="1" ht="15" customHeight="1">
      <c r="A129" s="50"/>
      <c r="B129" s="32"/>
      <c r="C129" s="52"/>
      <c r="D129" s="20" t="s">
        <v>135</v>
      </c>
      <c r="E129" s="20" t="s">
        <v>8</v>
      </c>
      <c r="F129" s="14"/>
      <c r="G129" s="14"/>
      <c r="H129" s="21" t="s">
        <v>293</v>
      </c>
      <c r="I129" s="20"/>
      <c r="J129" s="16"/>
      <c r="K129" s="8"/>
    </row>
    <row r="130" spans="1:11" s="9" customFormat="1" ht="15" customHeight="1">
      <c r="A130" s="50"/>
      <c r="B130" s="35" t="s">
        <v>136</v>
      </c>
      <c r="C130" s="54" t="s">
        <v>24</v>
      </c>
      <c r="D130" s="20" t="s">
        <v>137</v>
      </c>
      <c r="E130" s="20" t="s">
        <v>8</v>
      </c>
      <c r="F130" s="14">
        <v>64</v>
      </c>
      <c r="G130" s="14">
        <v>76.2</v>
      </c>
      <c r="H130" s="14">
        <f>F130*0.45+G130*0.55</f>
        <v>70.710000000000008</v>
      </c>
      <c r="I130" s="20" t="s">
        <v>294</v>
      </c>
      <c r="J130" s="16" t="s">
        <v>295</v>
      </c>
      <c r="K130" s="8"/>
    </row>
    <row r="131" spans="1:11" s="9" customFormat="1" ht="15" customHeight="1">
      <c r="A131" s="50"/>
      <c r="B131" s="28"/>
      <c r="C131" s="50"/>
      <c r="D131" s="20" t="s">
        <v>138</v>
      </c>
      <c r="E131" s="20" t="s">
        <v>8</v>
      </c>
      <c r="F131" s="14">
        <v>48</v>
      </c>
      <c r="G131" s="14">
        <v>86.3</v>
      </c>
      <c r="H131" s="14">
        <f t="shared" ref="H131:H135" si="5">F131*0.45+G131*0.55</f>
        <v>69.064999999999998</v>
      </c>
      <c r="I131" s="20" t="s">
        <v>296</v>
      </c>
      <c r="J131" s="16" t="s">
        <v>271</v>
      </c>
      <c r="K131" s="8"/>
    </row>
    <row r="132" spans="1:11" s="9" customFormat="1" ht="15" customHeight="1">
      <c r="A132" s="50"/>
      <c r="B132" s="32"/>
      <c r="C132" s="52"/>
      <c r="D132" s="20" t="s">
        <v>139</v>
      </c>
      <c r="E132" s="20" t="s">
        <v>8</v>
      </c>
      <c r="F132" s="14">
        <v>52</v>
      </c>
      <c r="G132" s="14">
        <v>82.37</v>
      </c>
      <c r="H132" s="14">
        <f t="shared" si="5"/>
        <v>68.703500000000005</v>
      </c>
      <c r="I132" s="20" t="s">
        <v>297</v>
      </c>
      <c r="J132" s="16" t="s">
        <v>156</v>
      </c>
      <c r="K132" s="8"/>
    </row>
    <row r="133" spans="1:11" s="9" customFormat="1" ht="15" customHeight="1">
      <c r="A133" s="50"/>
      <c r="B133" s="35" t="s">
        <v>140</v>
      </c>
      <c r="C133" s="54" t="s">
        <v>24</v>
      </c>
      <c r="D133" s="20" t="s">
        <v>141</v>
      </c>
      <c r="E133" s="20" t="s">
        <v>8</v>
      </c>
      <c r="F133" s="14">
        <v>62</v>
      </c>
      <c r="G133" s="14">
        <v>88.66</v>
      </c>
      <c r="H133" s="14">
        <f t="shared" si="5"/>
        <v>76.663000000000011</v>
      </c>
      <c r="I133" s="20" t="s">
        <v>298</v>
      </c>
      <c r="J133" s="16" t="s">
        <v>299</v>
      </c>
      <c r="K133" s="8"/>
    </row>
    <row r="134" spans="1:11" s="9" customFormat="1" ht="15" customHeight="1">
      <c r="A134" s="50"/>
      <c r="B134" s="28"/>
      <c r="C134" s="50"/>
      <c r="D134" s="20" t="s">
        <v>142</v>
      </c>
      <c r="E134" s="20" t="s">
        <v>8</v>
      </c>
      <c r="F134" s="14">
        <v>57</v>
      </c>
      <c r="G134" s="14">
        <v>76.62</v>
      </c>
      <c r="H134" s="14">
        <f t="shared" si="5"/>
        <v>67.791000000000011</v>
      </c>
      <c r="I134" s="20" t="s">
        <v>300</v>
      </c>
      <c r="J134" s="16" t="s">
        <v>299</v>
      </c>
      <c r="K134" s="8"/>
    </row>
    <row r="135" spans="1:11" s="9" customFormat="1" ht="15" customHeight="1">
      <c r="A135" s="50"/>
      <c r="B135" s="28"/>
      <c r="C135" s="50"/>
      <c r="D135" s="20" t="s">
        <v>143</v>
      </c>
      <c r="E135" s="20" t="s">
        <v>8</v>
      </c>
      <c r="F135" s="14">
        <v>31</v>
      </c>
      <c r="G135" s="14">
        <v>83.38</v>
      </c>
      <c r="H135" s="14">
        <f t="shared" si="5"/>
        <v>59.809000000000005</v>
      </c>
      <c r="I135" s="20"/>
      <c r="J135" s="16"/>
      <c r="K135" s="8"/>
    </row>
    <row r="136" spans="1:11" s="9" customFormat="1" ht="15" customHeight="1">
      <c r="A136" s="52"/>
      <c r="B136" s="32"/>
      <c r="C136" s="52"/>
      <c r="D136" s="20" t="s">
        <v>144</v>
      </c>
      <c r="E136" s="20" t="s">
        <v>11</v>
      </c>
      <c r="F136" s="14"/>
      <c r="G136" s="14"/>
      <c r="H136" s="21" t="s">
        <v>301</v>
      </c>
      <c r="I136" s="20"/>
      <c r="J136" s="16"/>
      <c r="K136" s="8"/>
    </row>
  </sheetData>
  <mergeCells count="42">
    <mergeCell ref="C130:C132"/>
    <mergeCell ref="C133:C136"/>
    <mergeCell ref="B114:B120"/>
    <mergeCell ref="C114:C120"/>
    <mergeCell ref="A93:A110"/>
    <mergeCell ref="A111:A113"/>
    <mergeCell ref="A114:A120"/>
    <mergeCell ref="A123:A136"/>
    <mergeCell ref="B123:B129"/>
    <mergeCell ref="B130:B132"/>
    <mergeCell ref="B133:B136"/>
    <mergeCell ref="C123:C129"/>
    <mergeCell ref="B111:B113"/>
    <mergeCell ref="C111:C113"/>
    <mergeCell ref="B88:B90"/>
    <mergeCell ref="C88:C90"/>
    <mergeCell ref="A88:A90"/>
    <mergeCell ref="B93:B110"/>
    <mergeCell ref="C93:C110"/>
    <mergeCell ref="B54:B66"/>
    <mergeCell ref="C54:C66"/>
    <mergeCell ref="B67:B85"/>
    <mergeCell ref="C67:C85"/>
    <mergeCell ref="A54:A66"/>
    <mergeCell ref="A67:A85"/>
    <mergeCell ref="A1:K1"/>
    <mergeCell ref="C33:C38"/>
    <mergeCell ref="C39:C44"/>
    <mergeCell ref="B33:B38"/>
    <mergeCell ref="B39:B44"/>
    <mergeCell ref="A33:A44"/>
    <mergeCell ref="A47:A51"/>
    <mergeCell ref="B47:B51"/>
    <mergeCell ref="C47:C51"/>
    <mergeCell ref="A3:A17"/>
    <mergeCell ref="C3:C17"/>
    <mergeCell ref="B3:B17"/>
    <mergeCell ref="A20:A30"/>
    <mergeCell ref="C20:C26"/>
    <mergeCell ref="C27:C30"/>
    <mergeCell ref="B20:B26"/>
    <mergeCell ref="B27:B30"/>
  </mergeCells>
  <phoneticPr fontId="1" type="noConversion"/>
  <printOptions horizontalCentered="1"/>
  <pageMargins left="0.11811023622047245" right="0.11811023622047245" top="0.35433070866141736" bottom="0.35433070866141736" header="0.31496062992125984" footer="0.31496062992125984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2018-06-19T12:00:38Z</dcterms:modified>
</cp:coreProperties>
</file>