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870" yWindow="105" windowWidth="14415" windowHeight="12540" activeTab="1"/>
  </bookViews>
  <sheets>
    <sheet name="面试成绩录入底稿" sheetId="1" r:id="rId1"/>
    <sheet name="总成绩排名后" sheetId="3" r:id="rId2"/>
  </sheets>
  <definedNames>
    <definedName name="_xlnm._FilterDatabase" localSheetId="0" hidden="1">面试成绩录入底稿!$A$2:$WVK$2</definedName>
    <definedName name="_xlnm._FilterDatabase" localSheetId="1" hidden="1">总成绩排名后!$A$2:$J$45</definedName>
    <definedName name="_xlnm.Print_Titles" localSheetId="0">面试成绩录入底稿!$2:$2</definedName>
  </definedNames>
  <calcPr calcId="125725"/>
</workbook>
</file>

<file path=xl/calcChain.xml><?xml version="1.0" encoding="utf-8"?>
<calcChain xmlns="http://schemas.openxmlformats.org/spreadsheetml/2006/main">
  <c r="H67" i="3"/>
  <c r="H66"/>
  <c r="H65"/>
  <c r="H64"/>
  <c r="H63"/>
  <c r="H61"/>
  <c r="H60"/>
  <c r="H59"/>
  <c r="H58"/>
  <c r="H57"/>
  <c r="H56"/>
  <c r="H55"/>
  <c r="H52"/>
  <c r="H51"/>
  <c r="H50"/>
  <c r="H49"/>
  <c r="H48"/>
  <c r="H45"/>
  <c r="H44"/>
  <c r="H43"/>
  <c r="H42"/>
  <c r="H41"/>
  <c r="H40"/>
  <c r="H39"/>
  <c r="H38"/>
  <c r="H37"/>
  <c r="H36"/>
  <c r="H34"/>
  <c r="H33"/>
  <c r="H32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5"/>
  <c r="H6"/>
  <c r="H4"/>
  <c r="H3"/>
  <c r="J57" i="1"/>
  <c r="J58"/>
  <c r="J59"/>
  <c r="J60"/>
  <c r="J61"/>
  <c r="J62"/>
  <c r="J63"/>
  <c r="J64"/>
  <c r="J65"/>
  <c r="J67"/>
  <c r="J68"/>
  <c r="J55"/>
  <c r="J49"/>
  <c r="J50"/>
  <c r="J51"/>
  <c r="J52"/>
  <c r="J48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2"/>
  <c r="J33"/>
  <c r="J34"/>
  <c r="J36"/>
  <c r="J37"/>
  <c r="J38"/>
  <c r="J39"/>
  <c r="J40"/>
  <c r="J41"/>
  <c r="J42"/>
  <c r="J43"/>
  <c r="J44"/>
  <c r="J45"/>
  <c r="J3"/>
</calcChain>
</file>

<file path=xl/sharedStrings.xml><?xml version="1.0" encoding="utf-8"?>
<sst xmlns="http://schemas.openxmlformats.org/spreadsheetml/2006/main" count="645" uniqueCount="137">
  <si>
    <t>招聘单位</t>
  </si>
  <si>
    <t>招聘专业</t>
  </si>
  <si>
    <t>招聘人数</t>
  </si>
  <si>
    <t>姓名</t>
  </si>
  <si>
    <t>性别</t>
  </si>
  <si>
    <t>业务能力测试成绩</t>
  </si>
  <si>
    <t>名次</t>
  </si>
  <si>
    <t>法学与社会学学院</t>
  </si>
  <si>
    <t>法学</t>
  </si>
  <si>
    <t>2</t>
  </si>
  <si>
    <t>索亚琼</t>
  </si>
  <si>
    <t>女</t>
  </si>
  <si>
    <t>王生珍</t>
  </si>
  <si>
    <t>男</t>
  </si>
  <si>
    <t>许金花</t>
  </si>
  <si>
    <t>程雪</t>
  </si>
  <si>
    <t>王晓静</t>
  </si>
  <si>
    <t>经济管理学院</t>
  </si>
  <si>
    <t>公共管理</t>
  </si>
  <si>
    <t>1</t>
  </si>
  <si>
    <t>马兰</t>
  </si>
  <si>
    <t>缑红霞</t>
  </si>
  <si>
    <t>韩秀娟</t>
  </si>
  <si>
    <t>旅游管理</t>
  </si>
  <si>
    <t>姜丽</t>
  </si>
  <si>
    <t>美术学院</t>
  </si>
  <si>
    <t>视觉传达设计</t>
  </si>
  <si>
    <t>娜仁高娃</t>
  </si>
  <si>
    <t>美术学（美术教育）</t>
  </si>
  <si>
    <t>李敏</t>
  </si>
  <si>
    <t>张晔</t>
  </si>
  <si>
    <t>李金玲</t>
  </si>
  <si>
    <t>3</t>
  </si>
  <si>
    <t>音乐学院</t>
  </si>
  <si>
    <t>音乐教育</t>
  </si>
  <si>
    <t>郑迪瀚</t>
  </si>
  <si>
    <t>马克思主义学院</t>
  </si>
  <si>
    <t>马克思主义哲学、中国哲学、外国哲学、逻辑学、伦理学、宗教学专业</t>
  </si>
  <si>
    <t>苏思铭</t>
  </si>
  <si>
    <t>杨丹丹</t>
  </si>
  <si>
    <t>李琳</t>
  </si>
  <si>
    <t>张晋峰</t>
  </si>
  <si>
    <t>王永顺</t>
  </si>
  <si>
    <t>张蓉</t>
  </si>
  <si>
    <t>马克思主义基本原理、马克思主义中国化、思想政治教育、国外马克思主义、马克思主义发展史、中国近现代史基本问题研究、中共党史党建专业</t>
  </si>
  <si>
    <t>王燕红</t>
  </si>
  <si>
    <t>安杨</t>
  </si>
  <si>
    <t>查晖芳</t>
  </si>
  <si>
    <t>路娜娜</t>
  </si>
  <si>
    <t>4</t>
  </si>
  <si>
    <t>童心</t>
  </si>
  <si>
    <t>5</t>
  </si>
  <si>
    <t>李春婷</t>
  </si>
  <si>
    <t>7</t>
  </si>
  <si>
    <t>王灿</t>
  </si>
  <si>
    <t>8</t>
  </si>
  <si>
    <t>徐海静</t>
  </si>
  <si>
    <t>9</t>
  </si>
  <si>
    <t>计算机学院</t>
  </si>
  <si>
    <t>软件工程及相关专业</t>
  </si>
  <si>
    <t>靳守辉</t>
  </si>
  <si>
    <t>数学与统计学院</t>
  </si>
  <si>
    <t>基础数学</t>
  </si>
  <si>
    <t>龙严</t>
  </si>
  <si>
    <t>李甜</t>
  </si>
  <si>
    <t>马瑾</t>
  </si>
  <si>
    <t>郭州雄</t>
  </si>
  <si>
    <t>应用数学</t>
  </si>
  <si>
    <t>张丽</t>
  </si>
  <si>
    <t>计算数学</t>
  </si>
  <si>
    <t>韦性佳</t>
  </si>
  <si>
    <t>外国语学院</t>
  </si>
  <si>
    <t>英语语言文学、外国语言学及应用语言学</t>
  </si>
  <si>
    <t>刘娇</t>
  </si>
  <si>
    <t>才让旺姆</t>
  </si>
  <si>
    <t>扎西措</t>
  </si>
  <si>
    <t>刘莉</t>
  </si>
  <si>
    <t>日语语言文学</t>
  </si>
  <si>
    <t>张琪</t>
  </si>
  <si>
    <t>马丽佳</t>
  </si>
  <si>
    <t>虎文琼</t>
  </si>
  <si>
    <t>课程与教学论（英语）</t>
  </si>
  <si>
    <t>王文昭</t>
  </si>
  <si>
    <t>职位名称</t>
  </si>
  <si>
    <t>63101052-全校教辅岗位教辅人员（1）</t>
  </si>
  <si>
    <t>财务会计、审计学
金融工程、财政学</t>
  </si>
  <si>
    <t>黄丽娟</t>
  </si>
  <si>
    <t>张青玲</t>
  </si>
  <si>
    <t>王欣元</t>
  </si>
  <si>
    <t>李琦</t>
  </si>
  <si>
    <t>陈显玲</t>
  </si>
  <si>
    <t>综合知识测试成绩</t>
  </si>
  <si>
    <t>63101055-全校管理岗位管理人员（2）</t>
  </si>
  <si>
    <t>汉语言与文秘类</t>
  </si>
  <si>
    <t>岳岚</t>
  </si>
  <si>
    <t>危丽娟</t>
  </si>
  <si>
    <t>刘松</t>
  </si>
  <si>
    <t>史俊杰</t>
  </si>
  <si>
    <t>黎慧冉</t>
  </si>
  <si>
    <t>杜小帆</t>
  </si>
  <si>
    <t>石玲玲</t>
  </si>
  <si>
    <t>李广庆</t>
  </si>
  <si>
    <t>63101056-全校管理岗位管理人员（3）</t>
  </si>
  <si>
    <t>专业不限（男）</t>
  </si>
  <si>
    <t>雍挺俊</t>
  </si>
  <si>
    <t>赵强</t>
  </si>
  <si>
    <t>63101056-全校管理岗位管理人员（4）</t>
  </si>
  <si>
    <t>专业不限（女）</t>
  </si>
  <si>
    <t>张娜娜</t>
  </si>
  <si>
    <t>乔爱芳</t>
  </si>
  <si>
    <t>辛雅洁</t>
  </si>
  <si>
    <t>张艳</t>
  </si>
  <si>
    <t>附件：青海师范大学2018年公开招聘结构化面试人员名单</t>
    <phoneticPr fontId="7" type="noConversion"/>
  </si>
  <si>
    <t>面试成绩</t>
    <phoneticPr fontId="7" type="noConversion"/>
  </si>
  <si>
    <t>面试名次</t>
    <phoneticPr fontId="7" type="noConversion"/>
  </si>
  <si>
    <t>总分</t>
    <phoneticPr fontId="7" type="noConversion"/>
  </si>
  <si>
    <t>名次</t>
    <phoneticPr fontId="7" type="noConversion"/>
  </si>
  <si>
    <t>2</t>
    <phoneticPr fontId="7" type="noConversion"/>
  </si>
  <si>
    <t>3</t>
    <phoneticPr fontId="7" type="noConversion"/>
  </si>
  <si>
    <t>4</t>
    <phoneticPr fontId="7" type="noConversion"/>
  </si>
  <si>
    <t>5</t>
    <phoneticPr fontId="7" type="noConversion"/>
  </si>
  <si>
    <t>6</t>
    <phoneticPr fontId="7" type="noConversion"/>
  </si>
  <si>
    <t>1</t>
    <phoneticPr fontId="7" type="noConversion"/>
  </si>
  <si>
    <t>7</t>
    <phoneticPr fontId="7" type="noConversion"/>
  </si>
  <si>
    <t>8</t>
    <phoneticPr fontId="7" type="noConversion"/>
  </si>
  <si>
    <t>缺考</t>
    <phoneticPr fontId="7" type="noConversion"/>
  </si>
  <si>
    <t>1</t>
    <phoneticPr fontId="7" type="noConversion"/>
  </si>
  <si>
    <t>备注</t>
    <phoneticPr fontId="7" type="noConversion"/>
  </si>
  <si>
    <t>业务能力测试成绩（70%）</t>
    <phoneticPr fontId="7" type="noConversion"/>
  </si>
  <si>
    <t>结构化
面试成绩（30%）</t>
    <phoneticPr fontId="7" type="noConversion"/>
  </si>
  <si>
    <t>业务能力测试成绩（70%）</t>
    <phoneticPr fontId="7" type="noConversion"/>
  </si>
  <si>
    <t>综合知识
测试成绩（50%）</t>
    <phoneticPr fontId="7" type="noConversion"/>
  </si>
  <si>
    <t>结构化
面试成绩（50%）</t>
    <phoneticPr fontId="7" type="noConversion"/>
  </si>
  <si>
    <t>雍挺俊</t>
    <phoneticPr fontId="7" type="noConversion"/>
  </si>
  <si>
    <t>附件：青海师范大学2018年公开招聘各岗位考核成绩及拟进入体检人员名单</t>
    <phoneticPr fontId="7" type="noConversion"/>
  </si>
  <si>
    <t>拟进入体检</t>
    <phoneticPr fontId="7" type="noConversion"/>
  </si>
  <si>
    <t>备 注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</si>
</sst>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1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indexed="63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wrapText="1"/>
    </xf>
    <xf numFmtId="0" fontId="0" fillId="0" borderId="0" xfId="0" applyNumberFormat="1" applyFont="1" applyFill="1" applyBorder="1" applyAlignment="1">
      <alignment horizontal="center" wrapText="1"/>
    </xf>
    <xf numFmtId="176" fontId="0" fillId="0" borderId="0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11" fillId="0" borderId="4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0" fillId="0" borderId="0" xfId="0" applyNumberFormat="1" applyFont="1" applyFill="1" applyBorder="1" applyAlignment="1">
      <alignment horizont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177" fontId="0" fillId="0" borderId="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177" fontId="0" fillId="2" borderId="4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177" fontId="0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177" fontId="12" fillId="2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wrapText="1"/>
    </xf>
    <xf numFmtId="0" fontId="0" fillId="0" borderId="0" xfId="0" applyFill="1">
      <alignment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wrapText="1"/>
    </xf>
    <xf numFmtId="0" fontId="0" fillId="0" borderId="4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176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K68"/>
  <sheetViews>
    <sheetView workbookViewId="0">
      <selection sqref="A1:XFD1048576"/>
    </sheetView>
  </sheetViews>
  <sheetFormatPr defaultColWidth="9" defaultRowHeight="13.5"/>
  <cols>
    <col min="1" max="1" width="19" style="3" customWidth="1"/>
    <col min="2" max="2" width="19.125" style="3" customWidth="1"/>
    <col min="3" max="3" width="4.875" style="3" customWidth="1"/>
    <col min="4" max="4" width="12.125" style="4" customWidth="1"/>
    <col min="5" max="5" width="5.875" style="4" customWidth="1"/>
    <col min="6" max="6" width="8.125" style="5" customWidth="1"/>
    <col min="7" max="7" width="5.125" style="4" customWidth="1"/>
    <col min="8" max="8" width="9.375" style="27" customWidth="1"/>
    <col min="9" max="9" width="5.375" style="30" customWidth="1"/>
    <col min="10" max="10" width="10.125" style="27" customWidth="1"/>
    <col min="11" max="11" width="6.625" style="30" customWidth="1"/>
    <col min="12" max="228" width="9" style="3"/>
    <col min="229" max="229" width="28.375" style="3" customWidth="1"/>
    <col min="230" max="230" width="11.25" style="3" customWidth="1"/>
    <col min="231" max="231" width="7" style="3" customWidth="1"/>
    <col min="232" max="232" width="8" style="3" customWidth="1"/>
    <col min="233" max="233" width="4.125" style="3" customWidth="1"/>
    <col min="234" max="234" width="9" style="3" hidden="1" customWidth="1"/>
    <col min="235" max="240" width="8" style="3" customWidth="1"/>
    <col min="241" max="259" width="9" style="3" hidden="1" customWidth="1"/>
    <col min="260" max="263" width="8" style="3" customWidth="1"/>
    <col min="264" max="264" width="13.5" style="3" customWidth="1"/>
    <col min="265" max="265" width="8" style="3" customWidth="1"/>
    <col min="266" max="484" width="9" style="3"/>
    <col min="485" max="485" width="28.375" style="3" customWidth="1"/>
    <col min="486" max="486" width="11.25" style="3" customWidth="1"/>
    <col min="487" max="487" width="7" style="3" customWidth="1"/>
    <col min="488" max="488" width="8" style="3" customWidth="1"/>
    <col min="489" max="489" width="4.125" style="3" customWidth="1"/>
    <col min="490" max="490" width="9" style="3" hidden="1" customWidth="1"/>
    <col min="491" max="496" width="8" style="3" customWidth="1"/>
    <col min="497" max="515" width="9" style="3" hidden="1" customWidth="1"/>
    <col min="516" max="519" width="8" style="3" customWidth="1"/>
    <col min="520" max="520" width="13.5" style="3" customWidth="1"/>
    <col min="521" max="521" width="8" style="3" customWidth="1"/>
    <col min="522" max="740" width="9" style="3"/>
    <col min="741" max="741" width="28.375" style="3" customWidth="1"/>
    <col min="742" max="742" width="11.25" style="3" customWidth="1"/>
    <col min="743" max="743" width="7" style="3" customWidth="1"/>
    <col min="744" max="744" width="8" style="3" customWidth="1"/>
    <col min="745" max="745" width="4.125" style="3" customWidth="1"/>
    <col min="746" max="746" width="9" style="3" hidden="1" customWidth="1"/>
    <col min="747" max="752" width="8" style="3" customWidth="1"/>
    <col min="753" max="771" width="9" style="3" hidden="1" customWidth="1"/>
    <col min="772" max="775" width="8" style="3" customWidth="1"/>
    <col min="776" max="776" width="13.5" style="3" customWidth="1"/>
    <col min="777" max="777" width="8" style="3" customWidth="1"/>
    <col min="778" max="996" width="9" style="3"/>
    <col min="997" max="997" width="28.375" style="3" customWidth="1"/>
    <col min="998" max="998" width="11.25" style="3" customWidth="1"/>
    <col min="999" max="999" width="7" style="3" customWidth="1"/>
    <col min="1000" max="1000" width="8" style="3" customWidth="1"/>
    <col min="1001" max="1001" width="4.125" style="3" customWidth="1"/>
    <col min="1002" max="1002" width="9" style="3" hidden="1" customWidth="1"/>
    <col min="1003" max="1008" width="8" style="3" customWidth="1"/>
    <col min="1009" max="1027" width="9" style="3" hidden="1" customWidth="1"/>
    <col min="1028" max="1031" width="8" style="3" customWidth="1"/>
    <col min="1032" max="1032" width="13.5" style="3" customWidth="1"/>
    <col min="1033" max="1033" width="8" style="3" customWidth="1"/>
    <col min="1034" max="1252" width="9" style="3"/>
    <col min="1253" max="1253" width="28.375" style="3" customWidth="1"/>
    <col min="1254" max="1254" width="11.25" style="3" customWidth="1"/>
    <col min="1255" max="1255" width="7" style="3" customWidth="1"/>
    <col min="1256" max="1256" width="8" style="3" customWidth="1"/>
    <col min="1257" max="1257" width="4.125" style="3" customWidth="1"/>
    <col min="1258" max="1258" width="9" style="3" hidden="1" customWidth="1"/>
    <col min="1259" max="1264" width="8" style="3" customWidth="1"/>
    <col min="1265" max="1283" width="9" style="3" hidden="1" customWidth="1"/>
    <col min="1284" max="1287" width="8" style="3" customWidth="1"/>
    <col min="1288" max="1288" width="13.5" style="3" customWidth="1"/>
    <col min="1289" max="1289" width="8" style="3" customWidth="1"/>
    <col min="1290" max="1508" width="9" style="3"/>
    <col min="1509" max="1509" width="28.375" style="3" customWidth="1"/>
    <col min="1510" max="1510" width="11.25" style="3" customWidth="1"/>
    <col min="1511" max="1511" width="7" style="3" customWidth="1"/>
    <col min="1512" max="1512" width="8" style="3" customWidth="1"/>
    <col min="1513" max="1513" width="4.125" style="3" customWidth="1"/>
    <col min="1514" max="1514" width="9" style="3" hidden="1" customWidth="1"/>
    <col min="1515" max="1520" width="8" style="3" customWidth="1"/>
    <col min="1521" max="1539" width="9" style="3" hidden="1" customWidth="1"/>
    <col min="1540" max="1543" width="8" style="3" customWidth="1"/>
    <col min="1544" max="1544" width="13.5" style="3" customWidth="1"/>
    <col min="1545" max="1545" width="8" style="3" customWidth="1"/>
    <col min="1546" max="1764" width="9" style="3"/>
    <col min="1765" max="1765" width="28.375" style="3" customWidth="1"/>
    <col min="1766" max="1766" width="11.25" style="3" customWidth="1"/>
    <col min="1767" max="1767" width="7" style="3" customWidth="1"/>
    <col min="1768" max="1768" width="8" style="3" customWidth="1"/>
    <col min="1769" max="1769" width="4.125" style="3" customWidth="1"/>
    <col min="1770" max="1770" width="9" style="3" hidden="1" customWidth="1"/>
    <col min="1771" max="1776" width="8" style="3" customWidth="1"/>
    <col min="1777" max="1795" width="9" style="3" hidden="1" customWidth="1"/>
    <col min="1796" max="1799" width="8" style="3" customWidth="1"/>
    <col min="1800" max="1800" width="13.5" style="3" customWidth="1"/>
    <col min="1801" max="1801" width="8" style="3" customWidth="1"/>
    <col min="1802" max="2020" width="9" style="3"/>
    <col min="2021" max="2021" width="28.375" style="3" customWidth="1"/>
    <col min="2022" max="2022" width="11.25" style="3" customWidth="1"/>
    <col min="2023" max="2023" width="7" style="3" customWidth="1"/>
    <col min="2024" max="2024" width="8" style="3" customWidth="1"/>
    <col min="2025" max="2025" width="4.125" style="3" customWidth="1"/>
    <col min="2026" max="2026" width="9" style="3" hidden="1" customWidth="1"/>
    <col min="2027" max="2032" width="8" style="3" customWidth="1"/>
    <col min="2033" max="2051" width="9" style="3" hidden="1" customWidth="1"/>
    <col min="2052" max="2055" width="8" style="3" customWidth="1"/>
    <col min="2056" max="2056" width="13.5" style="3" customWidth="1"/>
    <col min="2057" max="2057" width="8" style="3" customWidth="1"/>
    <col min="2058" max="2276" width="9" style="3"/>
    <col min="2277" max="2277" width="28.375" style="3" customWidth="1"/>
    <col min="2278" max="2278" width="11.25" style="3" customWidth="1"/>
    <col min="2279" max="2279" width="7" style="3" customWidth="1"/>
    <col min="2280" max="2280" width="8" style="3" customWidth="1"/>
    <col min="2281" max="2281" width="4.125" style="3" customWidth="1"/>
    <col min="2282" max="2282" width="9" style="3" hidden="1" customWidth="1"/>
    <col min="2283" max="2288" width="8" style="3" customWidth="1"/>
    <col min="2289" max="2307" width="9" style="3" hidden="1" customWidth="1"/>
    <col min="2308" max="2311" width="8" style="3" customWidth="1"/>
    <col min="2312" max="2312" width="13.5" style="3" customWidth="1"/>
    <col min="2313" max="2313" width="8" style="3" customWidth="1"/>
    <col min="2314" max="2532" width="9" style="3"/>
    <col min="2533" max="2533" width="28.375" style="3" customWidth="1"/>
    <col min="2534" max="2534" width="11.25" style="3" customWidth="1"/>
    <col min="2535" max="2535" width="7" style="3" customWidth="1"/>
    <col min="2536" max="2536" width="8" style="3" customWidth="1"/>
    <col min="2537" max="2537" width="4.125" style="3" customWidth="1"/>
    <col min="2538" max="2538" width="9" style="3" hidden="1" customWidth="1"/>
    <col min="2539" max="2544" width="8" style="3" customWidth="1"/>
    <col min="2545" max="2563" width="9" style="3" hidden="1" customWidth="1"/>
    <col min="2564" max="2567" width="8" style="3" customWidth="1"/>
    <col min="2568" max="2568" width="13.5" style="3" customWidth="1"/>
    <col min="2569" max="2569" width="8" style="3" customWidth="1"/>
    <col min="2570" max="2788" width="9" style="3"/>
    <col min="2789" max="2789" width="28.375" style="3" customWidth="1"/>
    <col min="2790" max="2790" width="11.25" style="3" customWidth="1"/>
    <col min="2791" max="2791" width="7" style="3" customWidth="1"/>
    <col min="2792" max="2792" width="8" style="3" customWidth="1"/>
    <col min="2793" max="2793" width="4.125" style="3" customWidth="1"/>
    <col min="2794" max="2794" width="9" style="3" hidden="1" customWidth="1"/>
    <col min="2795" max="2800" width="8" style="3" customWidth="1"/>
    <col min="2801" max="2819" width="9" style="3" hidden="1" customWidth="1"/>
    <col min="2820" max="2823" width="8" style="3" customWidth="1"/>
    <col min="2824" max="2824" width="13.5" style="3" customWidth="1"/>
    <col min="2825" max="2825" width="8" style="3" customWidth="1"/>
    <col min="2826" max="3044" width="9" style="3"/>
    <col min="3045" max="3045" width="28.375" style="3" customWidth="1"/>
    <col min="3046" max="3046" width="11.25" style="3" customWidth="1"/>
    <col min="3047" max="3047" width="7" style="3" customWidth="1"/>
    <col min="3048" max="3048" width="8" style="3" customWidth="1"/>
    <col min="3049" max="3049" width="4.125" style="3" customWidth="1"/>
    <col min="3050" max="3050" width="9" style="3" hidden="1" customWidth="1"/>
    <col min="3051" max="3056" width="8" style="3" customWidth="1"/>
    <col min="3057" max="3075" width="9" style="3" hidden="1" customWidth="1"/>
    <col min="3076" max="3079" width="8" style="3" customWidth="1"/>
    <col min="3080" max="3080" width="13.5" style="3" customWidth="1"/>
    <col min="3081" max="3081" width="8" style="3" customWidth="1"/>
    <col min="3082" max="3300" width="9" style="3"/>
    <col min="3301" max="3301" width="28.375" style="3" customWidth="1"/>
    <col min="3302" max="3302" width="11.25" style="3" customWidth="1"/>
    <col min="3303" max="3303" width="7" style="3" customWidth="1"/>
    <col min="3304" max="3304" width="8" style="3" customWidth="1"/>
    <col min="3305" max="3305" width="4.125" style="3" customWidth="1"/>
    <col min="3306" max="3306" width="9" style="3" hidden="1" customWidth="1"/>
    <col min="3307" max="3312" width="8" style="3" customWidth="1"/>
    <col min="3313" max="3331" width="9" style="3" hidden="1" customWidth="1"/>
    <col min="3332" max="3335" width="8" style="3" customWidth="1"/>
    <col min="3336" max="3336" width="13.5" style="3" customWidth="1"/>
    <col min="3337" max="3337" width="8" style="3" customWidth="1"/>
    <col min="3338" max="3556" width="9" style="3"/>
    <col min="3557" max="3557" width="28.375" style="3" customWidth="1"/>
    <col min="3558" max="3558" width="11.25" style="3" customWidth="1"/>
    <col min="3559" max="3559" width="7" style="3" customWidth="1"/>
    <col min="3560" max="3560" width="8" style="3" customWidth="1"/>
    <col min="3561" max="3561" width="4.125" style="3" customWidth="1"/>
    <col min="3562" max="3562" width="9" style="3" hidden="1" customWidth="1"/>
    <col min="3563" max="3568" width="8" style="3" customWidth="1"/>
    <col min="3569" max="3587" width="9" style="3" hidden="1" customWidth="1"/>
    <col min="3588" max="3591" width="8" style="3" customWidth="1"/>
    <col min="3592" max="3592" width="13.5" style="3" customWidth="1"/>
    <col min="3593" max="3593" width="8" style="3" customWidth="1"/>
    <col min="3594" max="3812" width="9" style="3"/>
    <col min="3813" max="3813" width="28.375" style="3" customWidth="1"/>
    <col min="3814" max="3814" width="11.25" style="3" customWidth="1"/>
    <col min="3815" max="3815" width="7" style="3" customWidth="1"/>
    <col min="3816" max="3816" width="8" style="3" customWidth="1"/>
    <col min="3817" max="3817" width="4.125" style="3" customWidth="1"/>
    <col min="3818" max="3818" width="9" style="3" hidden="1" customWidth="1"/>
    <col min="3819" max="3824" width="8" style="3" customWidth="1"/>
    <col min="3825" max="3843" width="9" style="3" hidden="1" customWidth="1"/>
    <col min="3844" max="3847" width="8" style="3" customWidth="1"/>
    <col min="3848" max="3848" width="13.5" style="3" customWidth="1"/>
    <col min="3849" max="3849" width="8" style="3" customWidth="1"/>
    <col min="3850" max="4068" width="9" style="3"/>
    <col min="4069" max="4069" width="28.375" style="3" customWidth="1"/>
    <col min="4070" max="4070" width="11.25" style="3" customWidth="1"/>
    <col min="4071" max="4071" width="7" style="3" customWidth="1"/>
    <col min="4072" max="4072" width="8" style="3" customWidth="1"/>
    <col min="4073" max="4073" width="4.125" style="3" customWidth="1"/>
    <col min="4074" max="4074" width="9" style="3" hidden="1" customWidth="1"/>
    <col min="4075" max="4080" width="8" style="3" customWidth="1"/>
    <col min="4081" max="4099" width="9" style="3" hidden="1" customWidth="1"/>
    <col min="4100" max="4103" width="8" style="3" customWidth="1"/>
    <col min="4104" max="4104" width="13.5" style="3" customWidth="1"/>
    <col min="4105" max="4105" width="8" style="3" customWidth="1"/>
    <col min="4106" max="4324" width="9" style="3"/>
    <col min="4325" max="4325" width="28.375" style="3" customWidth="1"/>
    <col min="4326" max="4326" width="11.25" style="3" customWidth="1"/>
    <col min="4327" max="4327" width="7" style="3" customWidth="1"/>
    <col min="4328" max="4328" width="8" style="3" customWidth="1"/>
    <col min="4329" max="4329" width="4.125" style="3" customWidth="1"/>
    <col min="4330" max="4330" width="9" style="3" hidden="1" customWidth="1"/>
    <col min="4331" max="4336" width="8" style="3" customWidth="1"/>
    <col min="4337" max="4355" width="9" style="3" hidden="1" customWidth="1"/>
    <col min="4356" max="4359" width="8" style="3" customWidth="1"/>
    <col min="4360" max="4360" width="13.5" style="3" customWidth="1"/>
    <col min="4361" max="4361" width="8" style="3" customWidth="1"/>
    <col min="4362" max="4580" width="9" style="3"/>
    <col min="4581" max="4581" width="28.375" style="3" customWidth="1"/>
    <col min="4582" max="4582" width="11.25" style="3" customWidth="1"/>
    <col min="4583" max="4583" width="7" style="3" customWidth="1"/>
    <col min="4584" max="4584" width="8" style="3" customWidth="1"/>
    <col min="4585" max="4585" width="4.125" style="3" customWidth="1"/>
    <col min="4586" max="4586" width="9" style="3" hidden="1" customWidth="1"/>
    <col min="4587" max="4592" width="8" style="3" customWidth="1"/>
    <col min="4593" max="4611" width="9" style="3" hidden="1" customWidth="1"/>
    <col min="4612" max="4615" width="8" style="3" customWidth="1"/>
    <col min="4616" max="4616" width="13.5" style="3" customWidth="1"/>
    <col min="4617" max="4617" width="8" style="3" customWidth="1"/>
    <col min="4618" max="4836" width="9" style="3"/>
    <col min="4837" max="4837" width="28.375" style="3" customWidth="1"/>
    <col min="4838" max="4838" width="11.25" style="3" customWidth="1"/>
    <col min="4839" max="4839" width="7" style="3" customWidth="1"/>
    <col min="4840" max="4840" width="8" style="3" customWidth="1"/>
    <col min="4841" max="4841" width="4.125" style="3" customWidth="1"/>
    <col min="4842" max="4842" width="9" style="3" hidden="1" customWidth="1"/>
    <col min="4843" max="4848" width="8" style="3" customWidth="1"/>
    <col min="4849" max="4867" width="9" style="3" hidden="1" customWidth="1"/>
    <col min="4868" max="4871" width="8" style="3" customWidth="1"/>
    <col min="4872" max="4872" width="13.5" style="3" customWidth="1"/>
    <col min="4873" max="4873" width="8" style="3" customWidth="1"/>
    <col min="4874" max="5092" width="9" style="3"/>
    <col min="5093" max="5093" width="28.375" style="3" customWidth="1"/>
    <col min="5094" max="5094" width="11.25" style="3" customWidth="1"/>
    <col min="5095" max="5095" width="7" style="3" customWidth="1"/>
    <col min="5096" max="5096" width="8" style="3" customWidth="1"/>
    <col min="5097" max="5097" width="4.125" style="3" customWidth="1"/>
    <col min="5098" max="5098" width="9" style="3" hidden="1" customWidth="1"/>
    <col min="5099" max="5104" width="8" style="3" customWidth="1"/>
    <col min="5105" max="5123" width="9" style="3" hidden="1" customWidth="1"/>
    <col min="5124" max="5127" width="8" style="3" customWidth="1"/>
    <col min="5128" max="5128" width="13.5" style="3" customWidth="1"/>
    <col min="5129" max="5129" width="8" style="3" customWidth="1"/>
    <col min="5130" max="5348" width="9" style="3"/>
    <col min="5349" max="5349" width="28.375" style="3" customWidth="1"/>
    <col min="5350" max="5350" width="11.25" style="3" customWidth="1"/>
    <col min="5351" max="5351" width="7" style="3" customWidth="1"/>
    <col min="5352" max="5352" width="8" style="3" customWidth="1"/>
    <col min="5353" max="5353" width="4.125" style="3" customWidth="1"/>
    <col min="5354" max="5354" width="9" style="3" hidden="1" customWidth="1"/>
    <col min="5355" max="5360" width="8" style="3" customWidth="1"/>
    <col min="5361" max="5379" width="9" style="3" hidden="1" customWidth="1"/>
    <col min="5380" max="5383" width="8" style="3" customWidth="1"/>
    <col min="5384" max="5384" width="13.5" style="3" customWidth="1"/>
    <col min="5385" max="5385" width="8" style="3" customWidth="1"/>
    <col min="5386" max="5604" width="9" style="3"/>
    <col min="5605" max="5605" width="28.375" style="3" customWidth="1"/>
    <col min="5606" max="5606" width="11.25" style="3" customWidth="1"/>
    <col min="5607" max="5607" width="7" style="3" customWidth="1"/>
    <col min="5608" max="5608" width="8" style="3" customWidth="1"/>
    <col min="5609" max="5609" width="4.125" style="3" customWidth="1"/>
    <col min="5610" max="5610" width="9" style="3" hidden="1" customWidth="1"/>
    <col min="5611" max="5616" width="8" style="3" customWidth="1"/>
    <col min="5617" max="5635" width="9" style="3" hidden="1" customWidth="1"/>
    <col min="5636" max="5639" width="8" style="3" customWidth="1"/>
    <col min="5640" max="5640" width="13.5" style="3" customWidth="1"/>
    <col min="5641" max="5641" width="8" style="3" customWidth="1"/>
    <col min="5642" max="5860" width="9" style="3"/>
    <col min="5861" max="5861" width="28.375" style="3" customWidth="1"/>
    <col min="5862" max="5862" width="11.25" style="3" customWidth="1"/>
    <col min="5863" max="5863" width="7" style="3" customWidth="1"/>
    <col min="5864" max="5864" width="8" style="3" customWidth="1"/>
    <col min="5865" max="5865" width="4.125" style="3" customWidth="1"/>
    <col min="5866" max="5866" width="9" style="3" hidden="1" customWidth="1"/>
    <col min="5867" max="5872" width="8" style="3" customWidth="1"/>
    <col min="5873" max="5891" width="9" style="3" hidden="1" customWidth="1"/>
    <col min="5892" max="5895" width="8" style="3" customWidth="1"/>
    <col min="5896" max="5896" width="13.5" style="3" customWidth="1"/>
    <col min="5897" max="5897" width="8" style="3" customWidth="1"/>
    <col min="5898" max="6116" width="9" style="3"/>
    <col min="6117" max="6117" width="28.375" style="3" customWidth="1"/>
    <col min="6118" max="6118" width="11.25" style="3" customWidth="1"/>
    <col min="6119" max="6119" width="7" style="3" customWidth="1"/>
    <col min="6120" max="6120" width="8" style="3" customWidth="1"/>
    <col min="6121" max="6121" width="4.125" style="3" customWidth="1"/>
    <col min="6122" max="6122" width="9" style="3" hidden="1" customWidth="1"/>
    <col min="6123" max="6128" width="8" style="3" customWidth="1"/>
    <col min="6129" max="6147" width="9" style="3" hidden="1" customWidth="1"/>
    <col min="6148" max="6151" width="8" style="3" customWidth="1"/>
    <col min="6152" max="6152" width="13.5" style="3" customWidth="1"/>
    <col min="6153" max="6153" width="8" style="3" customWidth="1"/>
    <col min="6154" max="6372" width="9" style="3"/>
    <col min="6373" max="6373" width="28.375" style="3" customWidth="1"/>
    <col min="6374" max="6374" width="11.25" style="3" customWidth="1"/>
    <col min="6375" max="6375" width="7" style="3" customWidth="1"/>
    <col min="6376" max="6376" width="8" style="3" customWidth="1"/>
    <col min="6377" max="6377" width="4.125" style="3" customWidth="1"/>
    <col min="6378" max="6378" width="9" style="3" hidden="1" customWidth="1"/>
    <col min="6379" max="6384" width="8" style="3" customWidth="1"/>
    <col min="6385" max="6403" width="9" style="3" hidden="1" customWidth="1"/>
    <col min="6404" max="6407" width="8" style="3" customWidth="1"/>
    <col min="6408" max="6408" width="13.5" style="3" customWidth="1"/>
    <col min="6409" max="6409" width="8" style="3" customWidth="1"/>
    <col min="6410" max="6628" width="9" style="3"/>
    <col min="6629" max="6629" width="28.375" style="3" customWidth="1"/>
    <col min="6630" max="6630" width="11.25" style="3" customWidth="1"/>
    <col min="6631" max="6631" width="7" style="3" customWidth="1"/>
    <col min="6632" max="6632" width="8" style="3" customWidth="1"/>
    <col min="6633" max="6633" width="4.125" style="3" customWidth="1"/>
    <col min="6634" max="6634" width="9" style="3" hidden="1" customWidth="1"/>
    <col min="6635" max="6640" width="8" style="3" customWidth="1"/>
    <col min="6641" max="6659" width="9" style="3" hidden="1" customWidth="1"/>
    <col min="6660" max="6663" width="8" style="3" customWidth="1"/>
    <col min="6664" max="6664" width="13.5" style="3" customWidth="1"/>
    <col min="6665" max="6665" width="8" style="3" customWidth="1"/>
    <col min="6666" max="6884" width="9" style="3"/>
    <col min="6885" max="6885" width="28.375" style="3" customWidth="1"/>
    <col min="6886" max="6886" width="11.25" style="3" customWidth="1"/>
    <col min="6887" max="6887" width="7" style="3" customWidth="1"/>
    <col min="6888" max="6888" width="8" style="3" customWidth="1"/>
    <col min="6889" max="6889" width="4.125" style="3" customWidth="1"/>
    <col min="6890" max="6890" width="9" style="3" hidden="1" customWidth="1"/>
    <col min="6891" max="6896" width="8" style="3" customWidth="1"/>
    <col min="6897" max="6915" width="9" style="3" hidden="1" customWidth="1"/>
    <col min="6916" max="6919" width="8" style="3" customWidth="1"/>
    <col min="6920" max="6920" width="13.5" style="3" customWidth="1"/>
    <col min="6921" max="6921" width="8" style="3" customWidth="1"/>
    <col min="6922" max="7140" width="9" style="3"/>
    <col min="7141" max="7141" width="28.375" style="3" customWidth="1"/>
    <col min="7142" max="7142" width="11.25" style="3" customWidth="1"/>
    <col min="7143" max="7143" width="7" style="3" customWidth="1"/>
    <col min="7144" max="7144" width="8" style="3" customWidth="1"/>
    <col min="7145" max="7145" width="4.125" style="3" customWidth="1"/>
    <col min="7146" max="7146" width="9" style="3" hidden="1" customWidth="1"/>
    <col min="7147" max="7152" width="8" style="3" customWidth="1"/>
    <col min="7153" max="7171" width="9" style="3" hidden="1" customWidth="1"/>
    <col min="7172" max="7175" width="8" style="3" customWidth="1"/>
    <col min="7176" max="7176" width="13.5" style="3" customWidth="1"/>
    <col min="7177" max="7177" width="8" style="3" customWidth="1"/>
    <col min="7178" max="7396" width="9" style="3"/>
    <col min="7397" max="7397" width="28.375" style="3" customWidth="1"/>
    <col min="7398" max="7398" width="11.25" style="3" customWidth="1"/>
    <col min="7399" max="7399" width="7" style="3" customWidth="1"/>
    <col min="7400" max="7400" width="8" style="3" customWidth="1"/>
    <col min="7401" max="7401" width="4.125" style="3" customWidth="1"/>
    <col min="7402" max="7402" width="9" style="3" hidden="1" customWidth="1"/>
    <col min="7403" max="7408" width="8" style="3" customWidth="1"/>
    <col min="7409" max="7427" width="9" style="3" hidden="1" customWidth="1"/>
    <col min="7428" max="7431" width="8" style="3" customWidth="1"/>
    <col min="7432" max="7432" width="13.5" style="3" customWidth="1"/>
    <col min="7433" max="7433" width="8" style="3" customWidth="1"/>
    <col min="7434" max="7652" width="9" style="3"/>
    <col min="7653" max="7653" width="28.375" style="3" customWidth="1"/>
    <col min="7654" max="7654" width="11.25" style="3" customWidth="1"/>
    <col min="7655" max="7655" width="7" style="3" customWidth="1"/>
    <col min="7656" max="7656" width="8" style="3" customWidth="1"/>
    <col min="7657" max="7657" width="4.125" style="3" customWidth="1"/>
    <col min="7658" max="7658" width="9" style="3" hidden="1" customWidth="1"/>
    <col min="7659" max="7664" width="8" style="3" customWidth="1"/>
    <col min="7665" max="7683" width="9" style="3" hidden="1" customWidth="1"/>
    <col min="7684" max="7687" width="8" style="3" customWidth="1"/>
    <col min="7688" max="7688" width="13.5" style="3" customWidth="1"/>
    <col min="7689" max="7689" width="8" style="3" customWidth="1"/>
    <col min="7690" max="7908" width="9" style="3"/>
    <col min="7909" max="7909" width="28.375" style="3" customWidth="1"/>
    <col min="7910" max="7910" width="11.25" style="3" customWidth="1"/>
    <col min="7911" max="7911" width="7" style="3" customWidth="1"/>
    <col min="7912" max="7912" width="8" style="3" customWidth="1"/>
    <col min="7913" max="7913" width="4.125" style="3" customWidth="1"/>
    <col min="7914" max="7914" width="9" style="3" hidden="1" customWidth="1"/>
    <col min="7915" max="7920" width="8" style="3" customWidth="1"/>
    <col min="7921" max="7939" width="9" style="3" hidden="1" customWidth="1"/>
    <col min="7940" max="7943" width="8" style="3" customWidth="1"/>
    <col min="7944" max="7944" width="13.5" style="3" customWidth="1"/>
    <col min="7945" max="7945" width="8" style="3" customWidth="1"/>
    <col min="7946" max="8164" width="9" style="3"/>
    <col min="8165" max="8165" width="28.375" style="3" customWidth="1"/>
    <col min="8166" max="8166" width="11.25" style="3" customWidth="1"/>
    <col min="8167" max="8167" width="7" style="3" customWidth="1"/>
    <col min="8168" max="8168" width="8" style="3" customWidth="1"/>
    <col min="8169" max="8169" width="4.125" style="3" customWidth="1"/>
    <col min="8170" max="8170" width="9" style="3" hidden="1" customWidth="1"/>
    <col min="8171" max="8176" width="8" style="3" customWidth="1"/>
    <col min="8177" max="8195" width="9" style="3" hidden="1" customWidth="1"/>
    <col min="8196" max="8199" width="8" style="3" customWidth="1"/>
    <col min="8200" max="8200" width="13.5" style="3" customWidth="1"/>
    <col min="8201" max="8201" width="8" style="3" customWidth="1"/>
    <col min="8202" max="8420" width="9" style="3"/>
    <col min="8421" max="8421" width="28.375" style="3" customWidth="1"/>
    <col min="8422" max="8422" width="11.25" style="3" customWidth="1"/>
    <col min="8423" max="8423" width="7" style="3" customWidth="1"/>
    <col min="8424" max="8424" width="8" style="3" customWidth="1"/>
    <col min="8425" max="8425" width="4.125" style="3" customWidth="1"/>
    <col min="8426" max="8426" width="9" style="3" hidden="1" customWidth="1"/>
    <col min="8427" max="8432" width="8" style="3" customWidth="1"/>
    <col min="8433" max="8451" width="9" style="3" hidden="1" customWidth="1"/>
    <col min="8452" max="8455" width="8" style="3" customWidth="1"/>
    <col min="8456" max="8456" width="13.5" style="3" customWidth="1"/>
    <col min="8457" max="8457" width="8" style="3" customWidth="1"/>
    <col min="8458" max="8676" width="9" style="3"/>
    <col min="8677" max="8677" width="28.375" style="3" customWidth="1"/>
    <col min="8678" max="8678" width="11.25" style="3" customWidth="1"/>
    <col min="8679" max="8679" width="7" style="3" customWidth="1"/>
    <col min="8680" max="8680" width="8" style="3" customWidth="1"/>
    <col min="8681" max="8681" width="4.125" style="3" customWidth="1"/>
    <col min="8682" max="8682" width="9" style="3" hidden="1" customWidth="1"/>
    <col min="8683" max="8688" width="8" style="3" customWidth="1"/>
    <col min="8689" max="8707" width="9" style="3" hidden="1" customWidth="1"/>
    <col min="8708" max="8711" width="8" style="3" customWidth="1"/>
    <col min="8712" max="8712" width="13.5" style="3" customWidth="1"/>
    <col min="8713" max="8713" width="8" style="3" customWidth="1"/>
    <col min="8714" max="8932" width="9" style="3"/>
    <col min="8933" max="8933" width="28.375" style="3" customWidth="1"/>
    <col min="8934" max="8934" width="11.25" style="3" customWidth="1"/>
    <col min="8935" max="8935" width="7" style="3" customWidth="1"/>
    <col min="8936" max="8936" width="8" style="3" customWidth="1"/>
    <col min="8937" max="8937" width="4.125" style="3" customWidth="1"/>
    <col min="8938" max="8938" width="9" style="3" hidden="1" customWidth="1"/>
    <col min="8939" max="8944" width="8" style="3" customWidth="1"/>
    <col min="8945" max="8963" width="9" style="3" hidden="1" customWidth="1"/>
    <col min="8964" max="8967" width="8" style="3" customWidth="1"/>
    <col min="8968" max="8968" width="13.5" style="3" customWidth="1"/>
    <col min="8969" max="8969" width="8" style="3" customWidth="1"/>
    <col min="8970" max="9188" width="9" style="3"/>
    <col min="9189" max="9189" width="28.375" style="3" customWidth="1"/>
    <col min="9190" max="9190" width="11.25" style="3" customWidth="1"/>
    <col min="9191" max="9191" width="7" style="3" customWidth="1"/>
    <col min="9192" max="9192" width="8" style="3" customWidth="1"/>
    <col min="9193" max="9193" width="4.125" style="3" customWidth="1"/>
    <col min="9194" max="9194" width="9" style="3" hidden="1" customWidth="1"/>
    <col min="9195" max="9200" width="8" style="3" customWidth="1"/>
    <col min="9201" max="9219" width="9" style="3" hidden="1" customWidth="1"/>
    <col min="9220" max="9223" width="8" style="3" customWidth="1"/>
    <col min="9224" max="9224" width="13.5" style="3" customWidth="1"/>
    <col min="9225" max="9225" width="8" style="3" customWidth="1"/>
    <col min="9226" max="9444" width="9" style="3"/>
    <col min="9445" max="9445" width="28.375" style="3" customWidth="1"/>
    <col min="9446" max="9446" width="11.25" style="3" customWidth="1"/>
    <col min="9447" max="9447" width="7" style="3" customWidth="1"/>
    <col min="9448" max="9448" width="8" style="3" customWidth="1"/>
    <col min="9449" max="9449" width="4.125" style="3" customWidth="1"/>
    <col min="9450" max="9450" width="9" style="3" hidden="1" customWidth="1"/>
    <col min="9451" max="9456" width="8" style="3" customWidth="1"/>
    <col min="9457" max="9475" width="9" style="3" hidden="1" customWidth="1"/>
    <col min="9476" max="9479" width="8" style="3" customWidth="1"/>
    <col min="9480" max="9480" width="13.5" style="3" customWidth="1"/>
    <col min="9481" max="9481" width="8" style="3" customWidth="1"/>
    <col min="9482" max="9700" width="9" style="3"/>
    <col min="9701" max="9701" width="28.375" style="3" customWidth="1"/>
    <col min="9702" max="9702" width="11.25" style="3" customWidth="1"/>
    <col min="9703" max="9703" width="7" style="3" customWidth="1"/>
    <col min="9704" max="9704" width="8" style="3" customWidth="1"/>
    <col min="9705" max="9705" width="4.125" style="3" customWidth="1"/>
    <col min="9706" max="9706" width="9" style="3" hidden="1" customWidth="1"/>
    <col min="9707" max="9712" width="8" style="3" customWidth="1"/>
    <col min="9713" max="9731" width="9" style="3" hidden="1" customWidth="1"/>
    <col min="9732" max="9735" width="8" style="3" customWidth="1"/>
    <col min="9736" max="9736" width="13.5" style="3" customWidth="1"/>
    <col min="9737" max="9737" width="8" style="3" customWidth="1"/>
    <col min="9738" max="9956" width="9" style="3"/>
    <col min="9957" max="9957" width="28.375" style="3" customWidth="1"/>
    <col min="9958" max="9958" width="11.25" style="3" customWidth="1"/>
    <col min="9959" max="9959" width="7" style="3" customWidth="1"/>
    <col min="9960" max="9960" width="8" style="3" customWidth="1"/>
    <col min="9961" max="9961" width="4.125" style="3" customWidth="1"/>
    <col min="9962" max="9962" width="9" style="3" hidden="1" customWidth="1"/>
    <col min="9963" max="9968" width="8" style="3" customWidth="1"/>
    <col min="9969" max="9987" width="9" style="3" hidden="1" customWidth="1"/>
    <col min="9988" max="9991" width="8" style="3" customWidth="1"/>
    <col min="9992" max="9992" width="13.5" style="3" customWidth="1"/>
    <col min="9993" max="9993" width="8" style="3" customWidth="1"/>
    <col min="9994" max="10212" width="9" style="3"/>
    <col min="10213" max="10213" width="28.375" style="3" customWidth="1"/>
    <col min="10214" max="10214" width="11.25" style="3" customWidth="1"/>
    <col min="10215" max="10215" width="7" style="3" customWidth="1"/>
    <col min="10216" max="10216" width="8" style="3" customWidth="1"/>
    <col min="10217" max="10217" width="4.125" style="3" customWidth="1"/>
    <col min="10218" max="10218" width="9" style="3" hidden="1" customWidth="1"/>
    <col min="10219" max="10224" width="8" style="3" customWidth="1"/>
    <col min="10225" max="10243" width="9" style="3" hidden="1" customWidth="1"/>
    <col min="10244" max="10247" width="8" style="3" customWidth="1"/>
    <col min="10248" max="10248" width="13.5" style="3" customWidth="1"/>
    <col min="10249" max="10249" width="8" style="3" customWidth="1"/>
    <col min="10250" max="10468" width="9" style="3"/>
    <col min="10469" max="10469" width="28.375" style="3" customWidth="1"/>
    <col min="10470" max="10470" width="11.25" style="3" customWidth="1"/>
    <col min="10471" max="10471" width="7" style="3" customWidth="1"/>
    <col min="10472" max="10472" width="8" style="3" customWidth="1"/>
    <col min="10473" max="10473" width="4.125" style="3" customWidth="1"/>
    <col min="10474" max="10474" width="9" style="3" hidden="1" customWidth="1"/>
    <col min="10475" max="10480" width="8" style="3" customWidth="1"/>
    <col min="10481" max="10499" width="9" style="3" hidden="1" customWidth="1"/>
    <col min="10500" max="10503" width="8" style="3" customWidth="1"/>
    <col min="10504" max="10504" width="13.5" style="3" customWidth="1"/>
    <col min="10505" max="10505" width="8" style="3" customWidth="1"/>
    <col min="10506" max="10724" width="9" style="3"/>
    <col min="10725" max="10725" width="28.375" style="3" customWidth="1"/>
    <col min="10726" max="10726" width="11.25" style="3" customWidth="1"/>
    <col min="10727" max="10727" width="7" style="3" customWidth="1"/>
    <col min="10728" max="10728" width="8" style="3" customWidth="1"/>
    <col min="10729" max="10729" width="4.125" style="3" customWidth="1"/>
    <col min="10730" max="10730" width="9" style="3" hidden="1" customWidth="1"/>
    <col min="10731" max="10736" width="8" style="3" customWidth="1"/>
    <col min="10737" max="10755" width="9" style="3" hidden="1" customWidth="1"/>
    <col min="10756" max="10759" width="8" style="3" customWidth="1"/>
    <col min="10760" max="10760" width="13.5" style="3" customWidth="1"/>
    <col min="10761" max="10761" width="8" style="3" customWidth="1"/>
    <col min="10762" max="10980" width="9" style="3"/>
    <col min="10981" max="10981" width="28.375" style="3" customWidth="1"/>
    <col min="10982" max="10982" width="11.25" style="3" customWidth="1"/>
    <col min="10983" max="10983" width="7" style="3" customWidth="1"/>
    <col min="10984" max="10984" width="8" style="3" customWidth="1"/>
    <col min="10985" max="10985" width="4.125" style="3" customWidth="1"/>
    <col min="10986" max="10986" width="9" style="3" hidden="1" customWidth="1"/>
    <col min="10987" max="10992" width="8" style="3" customWidth="1"/>
    <col min="10993" max="11011" width="9" style="3" hidden="1" customWidth="1"/>
    <col min="11012" max="11015" width="8" style="3" customWidth="1"/>
    <col min="11016" max="11016" width="13.5" style="3" customWidth="1"/>
    <col min="11017" max="11017" width="8" style="3" customWidth="1"/>
    <col min="11018" max="11236" width="9" style="3"/>
    <col min="11237" max="11237" width="28.375" style="3" customWidth="1"/>
    <col min="11238" max="11238" width="11.25" style="3" customWidth="1"/>
    <col min="11239" max="11239" width="7" style="3" customWidth="1"/>
    <col min="11240" max="11240" width="8" style="3" customWidth="1"/>
    <col min="11241" max="11241" width="4.125" style="3" customWidth="1"/>
    <col min="11242" max="11242" width="9" style="3" hidden="1" customWidth="1"/>
    <col min="11243" max="11248" width="8" style="3" customWidth="1"/>
    <col min="11249" max="11267" width="9" style="3" hidden="1" customWidth="1"/>
    <col min="11268" max="11271" width="8" style="3" customWidth="1"/>
    <col min="11272" max="11272" width="13.5" style="3" customWidth="1"/>
    <col min="11273" max="11273" width="8" style="3" customWidth="1"/>
    <col min="11274" max="11492" width="9" style="3"/>
    <col min="11493" max="11493" width="28.375" style="3" customWidth="1"/>
    <col min="11494" max="11494" width="11.25" style="3" customWidth="1"/>
    <col min="11495" max="11495" width="7" style="3" customWidth="1"/>
    <col min="11496" max="11496" width="8" style="3" customWidth="1"/>
    <col min="11497" max="11497" width="4.125" style="3" customWidth="1"/>
    <col min="11498" max="11498" width="9" style="3" hidden="1" customWidth="1"/>
    <col min="11499" max="11504" width="8" style="3" customWidth="1"/>
    <col min="11505" max="11523" width="9" style="3" hidden="1" customWidth="1"/>
    <col min="11524" max="11527" width="8" style="3" customWidth="1"/>
    <col min="11528" max="11528" width="13.5" style="3" customWidth="1"/>
    <col min="11529" max="11529" width="8" style="3" customWidth="1"/>
    <col min="11530" max="11748" width="9" style="3"/>
    <col min="11749" max="11749" width="28.375" style="3" customWidth="1"/>
    <col min="11750" max="11750" width="11.25" style="3" customWidth="1"/>
    <col min="11751" max="11751" width="7" style="3" customWidth="1"/>
    <col min="11752" max="11752" width="8" style="3" customWidth="1"/>
    <col min="11753" max="11753" width="4.125" style="3" customWidth="1"/>
    <col min="11754" max="11754" width="9" style="3" hidden="1" customWidth="1"/>
    <col min="11755" max="11760" width="8" style="3" customWidth="1"/>
    <col min="11761" max="11779" width="9" style="3" hidden="1" customWidth="1"/>
    <col min="11780" max="11783" width="8" style="3" customWidth="1"/>
    <col min="11784" max="11784" width="13.5" style="3" customWidth="1"/>
    <col min="11785" max="11785" width="8" style="3" customWidth="1"/>
    <col min="11786" max="12004" width="9" style="3"/>
    <col min="12005" max="12005" width="28.375" style="3" customWidth="1"/>
    <col min="12006" max="12006" width="11.25" style="3" customWidth="1"/>
    <col min="12007" max="12007" width="7" style="3" customWidth="1"/>
    <col min="12008" max="12008" width="8" style="3" customWidth="1"/>
    <col min="12009" max="12009" width="4.125" style="3" customWidth="1"/>
    <col min="12010" max="12010" width="9" style="3" hidden="1" customWidth="1"/>
    <col min="12011" max="12016" width="8" style="3" customWidth="1"/>
    <col min="12017" max="12035" width="9" style="3" hidden="1" customWidth="1"/>
    <col min="12036" max="12039" width="8" style="3" customWidth="1"/>
    <col min="12040" max="12040" width="13.5" style="3" customWidth="1"/>
    <col min="12041" max="12041" width="8" style="3" customWidth="1"/>
    <col min="12042" max="12260" width="9" style="3"/>
    <col min="12261" max="12261" width="28.375" style="3" customWidth="1"/>
    <col min="12262" max="12262" width="11.25" style="3" customWidth="1"/>
    <col min="12263" max="12263" width="7" style="3" customWidth="1"/>
    <col min="12264" max="12264" width="8" style="3" customWidth="1"/>
    <col min="12265" max="12265" width="4.125" style="3" customWidth="1"/>
    <col min="12266" max="12266" width="9" style="3" hidden="1" customWidth="1"/>
    <col min="12267" max="12272" width="8" style="3" customWidth="1"/>
    <col min="12273" max="12291" width="9" style="3" hidden="1" customWidth="1"/>
    <col min="12292" max="12295" width="8" style="3" customWidth="1"/>
    <col min="12296" max="12296" width="13.5" style="3" customWidth="1"/>
    <col min="12297" max="12297" width="8" style="3" customWidth="1"/>
    <col min="12298" max="12516" width="9" style="3"/>
    <col min="12517" max="12517" width="28.375" style="3" customWidth="1"/>
    <col min="12518" max="12518" width="11.25" style="3" customWidth="1"/>
    <col min="12519" max="12519" width="7" style="3" customWidth="1"/>
    <col min="12520" max="12520" width="8" style="3" customWidth="1"/>
    <col min="12521" max="12521" width="4.125" style="3" customWidth="1"/>
    <col min="12522" max="12522" width="9" style="3" hidden="1" customWidth="1"/>
    <col min="12523" max="12528" width="8" style="3" customWidth="1"/>
    <col min="12529" max="12547" width="9" style="3" hidden="1" customWidth="1"/>
    <col min="12548" max="12551" width="8" style="3" customWidth="1"/>
    <col min="12552" max="12552" width="13.5" style="3" customWidth="1"/>
    <col min="12553" max="12553" width="8" style="3" customWidth="1"/>
    <col min="12554" max="12772" width="9" style="3"/>
    <col min="12773" max="12773" width="28.375" style="3" customWidth="1"/>
    <col min="12774" max="12774" width="11.25" style="3" customWidth="1"/>
    <col min="12775" max="12775" width="7" style="3" customWidth="1"/>
    <col min="12776" max="12776" width="8" style="3" customWidth="1"/>
    <col min="12777" max="12777" width="4.125" style="3" customWidth="1"/>
    <col min="12778" max="12778" width="9" style="3" hidden="1" customWidth="1"/>
    <col min="12779" max="12784" width="8" style="3" customWidth="1"/>
    <col min="12785" max="12803" width="9" style="3" hidden="1" customWidth="1"/>
    <col min="12804" max="12807" width="8" style="3" customWidth="1"/>
    <col min="12808" max="12808" width="13.5" style="3" customWidth="1"/>
    <col min="12809" max="12809" width="8" style="3" customWidth="1"/>
    <col min="12810" max="13028" width="9" style="3"/>
    <col min="13029" max="13029" width="28.375" style="3" customWidth="1"/>
    <col min="13030" max="13030" width="11.25" style="3" customWidth="1"/>
    <col min="13031" max="13031" width="7" style="3" customWidth="1"/>
    <col min="13032" max="13032" width="8" style="3" customWidth="1"/>
    <col min="13033" max="13033" width="4.125" style="3" customWidth="1"/>
    <col min="13034" max="13034" width="9" style="3" hidden="1" customWidth="1"/>
    <col min="13035" max="13040" width="8" style="3" customWidth="1"/>
    <col min="13041" max="13059" width="9" style="3" hidden="1" customWidth="1"/>
    <col min="13060" max="13063" width="8" style="3" customWidth="1"/>
    <col min="13064" max="13064" width="13.5" style="3" customWidth="1"/>
    <col min="13065" max="13065" width="8" style="3" customWidth="1"/>
    <col min="13066" max="13284" width="9" style="3"/>
    <col min="13285" max="13285" width="28.375" style="3" customWidth="1"/>
    <col min="13286" max="13286" width="11.25" style="3" customWidth="1"/>
    <col min="13287" max="13287" width="7" style="3" customWidth="1"/>
    <col min="13288" max="13288" width="8" style="3" customWidth="1"/>
    <col min="13289" max="13289" width="4.125" style="3" customWidth="1"/>
    <col min="13290" max="13290" width="9" style="3" hidden="1" customWidth="1"/>
    <col min="13291" max="13296" width="8" style="3" customWidth="1"/>
    <col min="13297" max="13315" width="9" style="3" hidden="1" customWidth="1"/>
    <col min="13316" max="13319" width="8" style="3" customWidth="1"/>
    <col min="13320" max="13320" width="13.5" style="3" customWidth="1"/>
    <col min="13321" max="13321" width="8" style="3" customWidth="1"/>
    <col min="13322" max="13540" width="9" style="3"/>
    <col min="13541" max="13541" width="28.375" style="3" customWidth="1"/>
    <col min="13542" max="13542" width="11.25" style="3" customWidth="1"/>
    <col min="13543" max="13543" width="7" style="3" customWidth="1"/>
    <col min="13544" max="13544" width="8" style="3" customWidth="1"/>
    <col min="13545" max="13545" width="4.125" style="3" customWidth="1"/>
    <col min="13546" max="13546" width="9" style="3" hidden="1" customWidth="1"/>
    <col min="13547" max="13552" width="8" style="3" customWidth="1"/>
    <col min="13553" max="13571" width="9" style="3" hidden="1" customWidth="1"/>
    <col min="13572" max="13575" width="8" style="3" customWidth="1"/>
    <col min="13576" max="13576" width="13.5" style="3" customWidth="1"/>
    <col min="13577" max="13577" width="8" style="3" customWidth="1"/>
    <col min="13578" max="13796" width="9" style="3"/>
    <col min="13797" max="13797" width="28.375" style="3" customWidth="1"/>
    <col min="13798" max="13798" width="11.25" style="3" customWidth="1"/>
    <col min="13799" max="13799" width="7" style="3" customWidth="1"/>
    <col min="13800" max="13800" width="8" style="3" customWidth="1"/>
    <col min="13801" max="13801" width="4.125" style="3" customWidth="1"/>
    <col min="13802" max="13802" width="9" style="3" hidden="1" customWidth="1"/>
    <col min="13803" max="13808" width="8" style="3" customWidth="1"/>
    <col min="13809" max="13827" width="9" style="3" hidden="1" customWidth="1"/>
    <col min="13828" max="13831" width="8" style="3" customWidth="1"/>
    <col min="13832" max="13832" width="13.5" style="3" customWidth="1"/>
    <col min="13833" max="13833" width="8" style="3" customWidth="1"/>
    <col min="13834" max="14052" width="9" style="3"/>
    <col min="14053" max="14053" width="28.375" style="3" customWidth="1"/>
    <col min="14054" max="14054" width="11.25" style="3" customWidth="1"/>
    <col min="14055" max="14055" width="7" style="3" customWidth="1"/>
    <col min="14056" max="14056" width="8" style="3" customWidth="1"/>
    <col min="14057" max="14057" width="4.125" style="3" customWidth="1"/>
    <col min="14058" max="14058" width="9" style="3" hidden="1" customWidth="1"/>
    <col min="14059" max="14064" width="8" style="3" customWidth="1"/>
    <col min="14065" max="14083" width="9" style="3" hidden="1" customWidth="1"/>
    <col min="14084" max="14087" width="8" style="3" customWidth="1"/>
    <col min="14088" max="14088" width="13.5" style="3" customWidth="1"/>
    <col min="14089" max="14089" width="8" style="3" customWidth="1"/>
    <col min="14090" max="14308" width="9" style="3"/>
    <col min="14309" max="14309" width="28.375" style="3" customWidth="1"/>
    <col min="14310" max="14310" width="11.25" style="3" customWidth="1"/>
    <col min="14311" max="14311" width="7" style="3" customWidth="1"/>
    <col min="14312" max="14312" width="8" style="3" customWidth="1"/>
    <col min="14313" max="14313" width="4.125" style="3" customWidth="1"/>
    <col min="14314" max="14314" width="9" style="3" hidden="1" customWidth="1"/>
    <col min="14315" max="14320" width="8" style="3" customWidth="1"/>
    <col min="14321" max="14339" width="9" style="3" hidden="1" customWidth="1"/>
    <col min="14340" max="14343" width="8" style="3" customWidth="1"/>
    <col min="14344" max="14344" width="13.5" style="3" customWidth="1"/>
    <col min="14345" max="14345" width="8" style="3" customWidth="1"/>
    <col min="14346" max="14564" width="9" style="3"/>
    <col min="14565" max="14565" width="28.375" style="3" customWidth="1"/>
    <col min="14566" max="14566" width="11.25" style="3" customWidth="1"/>
    <col min="14567" max="14567" width="7" style="3" customWidth="1"/>
    <col min="14568" max="14568" width="8" style="3" customWidth="1"/>
    <col min="14569" max="14569" width="4.125" style="3" customWidth="1"/>
    <col min="14570" max="14570" width="9" style="3" hidden="1" customWidth="1"/>
    <col min="14571" max="14576" width="8" style="3" customWidth="1"/>
    <col min="14577" max="14595" width="9" style="3" hidden="1" customWidth="1"/>
    <col min="14596" max="14599" width="8" style="3" customWidth="1"/>
    <col min="14600" max="14600" width="13.5" style="3" customWidth="1"/>
    <col min="14601" max="14601" width="8" style="3" customWidth="1"/>
    <col min="14602" max="14820" width="9" style="3"/>
    <col min="14821" max="14821" width="28.375" style="3" customWidth="1"/>
    <col min="14822" max="14822" width="11.25" style="3" customWidth="1"/>
    <col min="14823" max="14823" width="7" style="3" customWidth="1"/>
    <col min="14824" max="14824" width="8" style="3" customWidth="1"/>
    <col min="14825" max="14825" width="4.125" style="3" customWidth="1"/>
    <col min="14826" max="14826" width="9" style="3" hidden="1" customWidth="1"/>
    <col min="14827" max="14832" width="8" style="3" customWidth="1"/>
    <col min="14833" max="14851" width="9" style="3" hidden="1" customWidth="1"/>
    <col min="14852" max="14855" width="8" style="3" customWidth="1"/>
    <col min="14856" max="14856" width="13.5" style="3" customWidth="1"/>
    <col min="14857" max="14857" width="8" style="3" customWidth="1"/>
    <col min="14858" max="15076" width="9" style="3"/>
    <col min="15077" max="15077" width="28.375" style="3" customWidth="1"/>
    <col min="15078" max="15078" width="11.25" style="3" customWidth="1"/>
    <col min="15079" max="15079" width="7" style="3" customWidth="1"/>
    <col min="15080" max="15080" width="8" style="3" customWidth="1"/>
    <col min="15081" max="15081" width="4.125" style="3" customWidth="1"/>
    <col min="15082" max="15082" width="9" style="3" hidden="1" customWidth="1"/>
    <col min="15083" max="15088" width="8" style="3" customWidth="1"/>
    <col min="15089" max="15107" width="9" style="3" hidden="1" customWidth="1"/>
    <col min="15108" max="15111" width="8" style="3" customWidth="1"/>
    <col min="15112" max="15112" width="13.5" style="3" customWidth="1"/>
    <col min="15113" max="15113" width="8" style="3" customWidth="1"/>
    <col min="15114" max="15332" width="9" style="3"/>
    <col min="15333" max="15333" width="28.375" style="3" customWidth="1"/>
    <col min="15334" max="15334" width="11.25" style="3" customWidth="1"/>
    <col min="15335" max="15335" width="7" style="3" customWidth="1"/>
    <col min="15336" max="15336" width="8" style="3" customWidth="1"/>
    <col min="15337" max="15337" width="4.125" style="3" customWidth="1"/>
    <col min="15338" max="15338" width="9" style="3" hidden="1" customWidth="1"/>
    <col min="15339" max="15344" width="8" style="3" customWidth="1"/>
    <col min="15345" max="15363" width="9" style="3" hidden="1" customWidth="1"/>
    <col min="15364" max="15367" width="8" style="3" customWidth="1"/>
    <col min="15368" max="15368" width="13.5" style="3" customWidth="1"/>
    <col min="15369" max="15369" width="8" style="3" customWidth="1"/>
    <col min="15370" max="15588" width="9" style="3"/>
    <col min="15589" max="15589" width="28.375" style="3" customWidth="1"/>
    <col min="15590" max="15590" width="11.25" style="3" customWidth="1"/>
    <col min="15591" max="15591" width="7" style="3" customWidth="1"/>
    <col min="15592" max="15592" width="8" style="3" customWidth="1"/>
    <col min="15593" max="15593" width="4.125" style="3" customWidth="1"/>
    <col min="15594" max="15594" width="9" style="3" hidden="1" customWidth="1"/>
    <col min="15595" max="15600" width="8" style="3" customWidth="1"/>
    <col min="15601" max="15619" width="9" style="3" hidden="1" customWidth="1"/>
    <col min="15620" max="15623" width="8" style="3" customWidth="1"/>
    <col min="15624" max="15624" width="13.5" style="3" customWidth="1"/>
    <col min="15625" max="15625" width="8" style="3" customWidth="1"/>
    <col min="15626" max="15844" width="9" style="3"/>
    <col min="15845" max="15845" width="28.375" style="3" customWidth="1"/>
    <col min="15846" max="15846" width="11.25" style="3" customWidth="1"/>
    <col min="15847" max="15847" width="7" style="3" customWidth="1"/>
    <col min="15848" max="15848" width="8" style="3" customWidth="1"/>
    <col min="15849" max="15849" width="4.125" style="3" customWidth="1"/>
    <col min="15850" max="15850" width="9" style="3" hidden="1" customWidth="1"/>
    <col min="15851" max="15856" width="8" style="3" customWidth="1"/>
    <col min="15857" max="15875" width="9" style="3" hidden="1" customWidth="1"/>
    <col min="15876" max="15879" width="8" style="3" customWidth="1"/>
    <col min="15880" max="15880" width="13.5" style="3" customWidth="1"/>
    <col min="15881" max="15881" width="8" style="3" customWidth="1"/>
    <col min="15882" max="16100" width="9" style="3"/>
    <col min="16101" max="16101" width="28.375" style="3" customWidth="1"/>
    <col min="16102" max="16102" width="11.25" style="3" customWidth="1"/>
    <col min="16103" max="16103" width="7" style="3" customWidth="1"/>
    <col min="16104" max="16104" width="8" style="3" customWidth="1"/>
    <col min="16105" max="16105" width="4.125" style="3" customWidth="1"/>
    <col min="16106" max="16106" width="9" style="3" hidden="1" customWidth="1"/>
    <col min="16107" max="16112" width="8" style="3" customWidth="1"/>
    <col min="16113" max="16131" width="9" style="3" hidden="1" customWidth="1"/>
    <col min="16132" max="16135" width="8" style="3" customWidth="1"/>
    <col min="16136" max="16136" width="13.5" style="3" customWidth="1"/>
    <col min="16137" max="16137" width="8" style="3" customWidth="1"/>
    <col min="16138" max="16384" width="9" style="3"/>
  </cols>
  <sheetData>
    <row r="1" spans="1:11" s="1" customFormat="1" ht="17.25" customHeight="1">
      <c r="A1" s="81" t="s">
        <v>112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11" s="2" customFormat="1" ht="30.7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7" t="s">
        <v>5</v>
      </c>
      <c r="G2" s="8" t="s">
        <v>6</v>
      </c>
      <c r="H2" s="24" t="s">
        <v>113</v>
      </c>
      <c r="I2" s="28" t="s">
        <v>114</v>
      </c>
      <c r="J2" s="25" t="s">
        <v>115</v>
      </c>
      <c r="K2" s="31" t="s">
        <v>116</v>
      </c>
    </row>
    <row r="3" spans="1:11" s="2" customFormat="1" ht="17.45" customHeight="1">
      <c r="A3" s="80" t="s">
        <v>7</v>
      </c>
      <c r="B3" s="73" t="s">
        <v>8</v>
      </c>
      <c r="C3" s="80" t="s">
        <v>9</v>
      </c>
      <c r="D3" s="47" t="s">
        <v>10</v>
      </c>
      <c r="E3" s="9" t="s">
        <v>11</v>
      </c>
      <c r="F3" s="12">
        <v>89.3</v>
      </c>
      <c r="G3" s="13">
        <v>1</v>
      </c>
      <c r="H3" s="26">
        <v>84.4</v>
      </c>
      <c r="I3" s="32" t="s">
        <v>122</v>
      </c>
      <c r="J3" s="37">
        <f>F3*0.7+H3*0.3</f>
        <v>87.829999999999984</v>
      </c>
      <c r="K3" s="46" t="s">
        <v>122</v>
      </c>
    </row>
    <row r="4" spans="1:11" s="2" customFormat="1" ht="17.45" customHeight="1">
      <c r="A4" s="80"/>
      <c r="B4" s="73"/>
      <c r="C4" s="80"/>
      <c r="D4" s="47" t="s">
        <v>12</v>
      </c>
      <c r="E4" s="9" t="s">
        <v>11</v>
      </c>
      <c r="F4" s="12">
        <v>83.36</v>
      </c>
      <c r="G4" s="13">
        <v>2</v>
      </c>
      <c r="H4" s="26">
        <v>78.599999999999994</v>
      </c>
      <c r="I4" s="32" t="s">
        <v>120</v>
      </c>
      <c r="J4" s="37">
        <f t="shared" ref="J4:J45" si="0">F4*0.7+H4*0.3</f>
        <v>81.931999999999988</v>
      </c>
      <c r="K4" s="46" t="s">
        <v>117</v>
      </c>
    </row>
    <row r="5" spans="1:11" s="2" customFormat="1" ht="17.45" customHeight="1">
      <c r="A5" s="80"/>
      <c r="B5" s="73"/>
      <c r="C5" s="80"/>
      <c r="D5" s="9" t="s">
        <v>14</v>
      </c>
      <c r="E5" s="9" t="s">
        <v>11</v>
      </c>
      <c r="F5" s="12">
        <v>77.36</v>
      </c>
      <c r="G5" s="13">
        <v>4</v>
      </c>
      <c r="H5" s="26">
        <v>79.599999999999994</v>
      </c>
      <c r="I5" s="32" t="s">
        <v>119</v>
      </c>
      <c r="J5" s="37">
        <f t="shared" si="0"/>
        <v>78.031999999999996</v>
      </c>
      <c r="K5" s="38" t="s">
        <v>119</v>
      </c>
    </row>
    <row r="6" spans="1:11" s="2" customFormat="1" ht="17.45" customHeight="1">
      <c r="A6" s="80"/>
      <c r="B6" s="73"/>
      <c r="C6" s="80"/>
      <c r="D6" s="9" t="s">
        <v>15</v>
      </c>
      <c r="E6" s="9" t="s">
        <v>11</v>
      </c>
      <c r="F6" s="12">
        <v>77.28</v>
      </c>
      <c r="G6" s="13">
        <v>5</v>
      </c>
      <c r="H6" s="26">
        <v>79.8</v>
      </c>
      <c r="I6" s="32" t="s">
        <v>118</v>
      </c>
      <c r="J6" s="37">
        <f t="shared" si="0"/>
        <v>78.036000000000001</v>
      </c>
      <c r="K6" s="38" t="s">
        <v>118</v>
      </c>
    </row>
    <row r="7" spans="1:11" s="2" customFormat="1" ht="17.45" customHeight="1">
      <c r="A7" s="80"/>
      <c r="B7" s="73"/>
      <c r="C7" s="80"/>
      <c r="D7" s="11" t="s">
        <v>16</v>
      </c>
      <c r="E7" s="11" t="s">
        <v>11</v>
      </c>
      <c r="F7" s="12">
        <v>73.2</v>
      </c>
      <c r="G7" s="13">
        <v>6</v>
      </c>
      <c r="H7" s="26">
        <v>80.400000000000006</v>
      </c>
      <c r="I7" s="32" t="s">
        <v>117</v>
      </c>
      <c r="J7" s="37">
        <f t="shared" si="0"/>
        <v>75.36</v>
      </c>
      <c r="K7" s="38" t="s">
        <v>120</v>
      </c>
    </row>
    <row r="8" spans="1:11" s="2" customFormat="1" ht="17.45" customHeight="1">
      <c r="A8" s="80" t="s">
        <v>17</v>
      </c>
      <c r="B8" s="73" t="s">
        <v>18</v>
      </c>
      <c r="C8" s="80" t="s">
        <v>19</v>
      </c>
      <c r="D8" s="47" t="s">
        <v>20</v>
      </c>
      <c r="E8" s="9" t="s">
        <v>11</v>
      </c>
      <c r="F8" s="12">
        <v>73.599999999999994</v>
      </c>
      <c r="G8" s="13">
        <v>1</v>
      </c>
      <c r="H8" s="26">
        <v>81</v>
      </c>
      <c r="I8" s="32" t="s">
        <v>122</v>
      </c>
      <c r="J8" s="37">
        <f t="shared" si="0"/>
        <v>75.819999999999993</v>
      </c>
      <c r="K8" s="46" t="s">
        <v>122</v>
      </c>
    </row>
    <row r="9" spans="1:11" s="2" customFormat="1" ht="17.45" customHeight="1">
      <c r="A9" s="80"/>
      <c r="B9" s="73"/>
      <c r="C9" s="80"/>
      <c r="D9" s="9" t="s">
        <v>21</v>
      </c>
      <c r="E9" s="9" t="s">
        <v>11</v>
      </c>
      <c r="F9" s="12">
        <v>70.58</v>
      </c>
      <c r="G9" s="13">
        <v>2</v>
      </c>
      <c r="H9" s="26">
        <v>79.2</v>
      </c>
      <c r="I9" s="32" t="s">
        <v>118</v>
      </c>
      <c r="J9" s="37">
        <f t="shared" si="0"/>
        <v>73.165999999999997</v>
      </c>
      <c r="K9" s="38" t="s">
        <v>117</v>
      </c>
    </row>
    <row r="10" spans="1:11" s="2" customFormat="1" ht="17.45" customHeight="1">
      <c r="A10" s="80"/>
      <c r="B10" s="73"/>
      <c r="C10" s="80"/>
      <c r="D10" s="9" t="s">
        <v>22</v>
      </c>
      <c r="E10" s="9" t="s">
        <v>11</v>
      </c>
      <c r="F10" s="12">
        <v>69.599999999999994</v>
      </c>
      <c r="G10" s="13">
        <v>3</v>
      </c>
      <c r="H10" s="26">
        <v>80.2</v>
      </c>
      <c r="I10" s="32" t="s">
        <v>117</v>
      </c>
      <c r="J10" s="37">
        <f t="shared" si="0"/>
        <v>72.779999999999987</v>
      </c>
      <c r="K10" s="38" t="s">
        <v>118</v>
      </c>
    </row>
    <row r="11" spans="1:11" s="2" customFormat="1" ht="17.45" customHeight="1">
      <c r="A11" s="80"/>
      <c r="B11" s="10" t="s">
        <v>23</v>
      </c>
      <c r="C11" s="9" t="s">
        <v>19</v>
      </c>
      <c r="D11" s="47" t="s">
        <v>24</v>
      </c>
      <c r="E11" s="9" t="s">
        <v>11</v>
      </c>
      <c r="F11" s="12">
        <v>78.8</v>
      </c>
      <c r="G11" s="13">
        <v>1</v>
      </c>
      <c r="H11" s="26">
        <v>83</v>
      </c>
      <c r="I11" s="32" t="s">
        <v>122</v>
      </c>
      <c r="J11" s="37">
        <f t="shared" si="0"/>
        <v>80.06</v>
      </c>
      <c r="K11" s="46" t="s">
        <v>122</v>
      </c>
    </row>
    <row r="12" spans="1:11" s="2" customFormat="1" ht="17.45" customHeight="1">
      <c r="A12" s="80" t="s">
        <v>25</v>
      </c>
      <c r="B12" s="10" t="s">
        <v>26</v>
      </c>
      <c r="C12" s="9" t="s">
        <v>19</v>
      </c>
      <c r="D12" s="47" t="s">
        <v>27</v>
      </c>
      <c r="E12" s="9" t="s">
        <v>11</v>
      </c>
      <c r="F12" s="12">
        <v>65.599000000000004</v>
      </c>
      <c r="G12" s="22">
        <v>1</v>
      </c>
      <c r="H12" s="26">
        <v>76.8</v>
      </c>
      <c r="I12" s="32" t="s">
        <v>122</v>
      </c>
      <c r="J12" s="37">
        <f t="shared" si="0"/>
        <v>68.959299999999999</v>
      </c>
      <c r="K12" s="46" t="s">
        <v>122</v>
      </c>
    </row>
    <row r="13" spans="1:11" s="2" customFormat="1" ht="17.45" customHeight="1">
      <c r="A13" s="80"/>
      <c r="B13" s="73" t="s">
        <v>28</v>
      </c>
      <c r="C13" s="80" t="s">
        <v>19</v>
      </c>
      <c r="D13" s="47" t="s">
        <v>29</v>
      </c>
      <c r="E13" s="9" t="s">
        <v>11</v>
      </c>
      <c r="F13" s="14">
        <v>66.53</v>
      </c>
      <c r="G13" s="22" t="s">
        <v>19</v>
      </c>
      <c r="H13" s="26">
        <v>84.6</v>
      </c>
      <c r="I13" s="32" t="s">
        <v>122</v>
      </c>
      <c r="J13" s="37">
        <f t="shared" si="0"/>
        <v>71.950999999999993</v>
      </c>
      <c r="K13" s="46" t="s">
        <v>122</v>
      </c>
    </row>
    <row r="14" spans="1:11" s="2" customFormat="1" ht="17.45" customHeight="1">
      <c r="A14" s="80"/>
      <c r="B14" s="73"/>
      <c r="C14" s="80"/>
      <c r="D14" s="9" t="s">
        <v>30</v>
      </c>
      <c r="E14" s="9" t="s">
        <v>11</v>
      </c>
      <c r="F14" s="14">
        <v>62.51</v>
      </c>
      <c r="G14" s="22" t="s">
        <v>9</v>
      </c>
      <c r="H14" s="26">
        <v>81.400000000000006</v>
      </c>
      <c r="I14" s="32" t="s">
        <v>117</v>
      </c>
      <c r="J14" s="37">
        <f t="shared" si="0"/>
        <v>68.176999999999992</v>
      </c>
      <c r="K14" s="38" t="s">
        <v>117</v>
      </c>
    </row>
    <row r="15" spans="1:11" s="2" customFormat="1" ht="17.45" customHeight="1">
      <c r="A15" s="80"/>
      <c r="B15" s="73"/>
      <c r="C15" s="80"/>
      <c r="D15" s="9" t="s">
        <v>31</v>
      </c>
      <c r="E15" s="9" t="s">
        <v>11</v>
      </c>
      <c r="F15" s="14">
        <v>60.48</v>
      </c>
      <c r="G15" s="22" t="s">
        <v>32</v>
      </c>
      <c r="H15" s="26">
        <v>80.8</v>
      </c>
      <c r="I15" s="32" t="s">
        <v>118</v>
      </c>
      <c r="J15" s="37">
        <f t="shared" si="0"/>
        <v>66.575999999999993</v>
      </c>
      <c r="K15" s="38" t="s">
        <v>118</v>
      </c>
    </row>
    <row r="16" spans="1:11" s="2" customFormat="1" ht="17.45" customHeight="1">
      <c r="A16" s="22" t="s">
        <v>33</v>
      </c>
      <c r="B16" s="23" t="s">
        <v>34</v>
      </c>
      <c r="C16" s="22" t="s">
        <v>19</v>
      </c>
      <c r="D16" s="47" t="s">
        <v>35</v>
      </c>
      <c r="E16" s="9" t="s">
        <v>13</v>
      </c>
      <c r="F16" s="12">
        <v>72.739999999999995</v>
      </c>
      <c r="G16" s="13">
        <v>1</v>
      </c>
      <c r="H16" s="26">
        <v>84.2</v>
      </c>
      <c r="I16" s="32" t="s">
        <v>122</v>
      </c>
      <c r="J16" s="37">
        <f t="shared" si="0"/>
        <v>76.177999999999997</v>
      </c>
      <c r="K16" s="46" t="s">
        <v>122</v>
      </c>
    </row>
    <row r="17" spans="1:11" s="2" customFormat="1" ht="16.5" customHeight="1">
      <c r="A17" s="80" t="s">
        <v>36</v>
      </c>
      <c r="B17" s="74" t="s">
        <v>37</v>
      </c>
      <c r="C17" s="80" t="s">
        <v>9</v>
      </c>
      <c r="D17" s="47" t="s">
        <v>38</v>
      </c>
      <c r="E17" s="9" t="s">
        <v>13</v>
      </c>
      <c r="F17" s="12">
        <v>82.43</v>
      </c>
      <c r="G17" s="22">
        <v>1</v>
      </c>
      <c r="H17" s="26">
        <v>84.4</v>
      </c>
      <c r="I17" s="29">
        <v>1</v>
      </c>
      <c r="J17" s="37">
        <f t="shared" si="0"/>
        <v>83.021000000000001</v>
      </c>
      <c r="K17" s="46" t="s">
        <v>122</v>
      </c>
    </row>
    <row r="18" spans="1:11" s="2" customFormat="1" ht="17.45" customHeight="1">
      <c r="A18" s="80"/>
      <c r="B18" s="74"/>
      <c r="C18" s="80"/>
      <c r="D18" s="33" t="s">
        <v>39</v>
      </c>
      <c r="E18" s="33" t="s">
        <v>11</v>
      </c>
      <c r="F18" s="34">
        <v>81.488</v>
      </c>
      <c r="G18" s="33">
        <v>2</v>
      </c>
      <c r="H18" s="35">
        <v>79</v>
      </c>
      <c r="I18" s="36" t="s">
        <v>121</v>
      </c>
      <c r="J18" s="39">
        <f t="shared" si="0"/>
        <v>80.741599999999991</v>
      </c>
      <c r="K18" s="40" t="s">
        <v>118</v>
      </c>
    </row>
    <row r="19" spans="1:11" s="2" customFormat="1" ht="17.45" customHeight="1">
      <c r="A19" s="80"/>
      <c r="B19" s="74"/>
      <c r="C19" s="80"/>
      <c r="D19" s="47" t="s">
        <v>40</v>
      </c>
      <c r="E19" s="33" t="s">
        <v>11</v>
      </c>
      <c r="F19" s="34">
        <v>80.492000000000004</v>
      </c>
      <c r="G19" s="33">
        <v>3</v>
      </c>
      <c r="H19" s="35">
        <v>83.2</v>
      </c>
      <c r="I19" s="36" t="s">
        <v>118</v>
      </c>
      <c r="J19" s="39">
        <f t="shared" si="0"/>
        <v>81.304400000000001</v>
      </c>
      <c r="K19" s="46" t="s">
        <v>117</v>
      </c>
    </row>
    <row r="20" spans="1:11" s="2" customFormat="1" ht="17.45" customHeight="1">
      <c r="A20" s="80"/>
      <c r="B20" s="74"/>
      <c r="C20" s="80"/>
      <c r="D20" s="9" t="s">
        <v>41</v>
      </c>
      <c r="E20" s="9" t="s">
        <v>13</v>
      </c>
      <c r="F20" s="12">
        <v>79.510000000000005</v>
      </c>
      <c r="G20" s="22">
        <v>4</v>
      </c>
      <c r="H20" s="26">
        <v>81</v>
      </c>
      <c r="I20" s="32" t="s">
        <v>120</v>
      </c>
      <c r="J20" s="37">
        <f t="shared" si="0"/>
        <v>79.957000000000008</v>
      </c>
      <c r="K20" s="38" t="s">
        <v>119</v>
      </c>
    </row>
    <row r="21" spans="1:11" s="2" customFormat="1" ht="17.45" customHeight="1">
      <c r="A21" s="80"/>
      <c r="B21" s="74"/>
      <c r="C21" s="80"/>
      <c r="D21" s="9" t="s">
        <v>42</v>
      </c>
      <c r="E21" s="9" t="s">
        <v>13</v>
      </c>
      <c r="F21" s="12">
        <v>77.760000000000005</v>
      </c>
      <c r="G21" s="22">
        <v>5</v>
      </c>
      <c r="H21" s="26">
        <v>82.2</v>
      </c>
      <c r="I21" s="32" t="s">
        <v>119</v>
      </c>
      <c r="J21" s="37">
        <f t="shared" si="0"/>
        <v>79.091999999999999</v>
      </c>
      <c r="K21" s="38" t="s">
        <v>120</v>
      </c>
    </row>
    <row r="22" spans="1:11" s="2" customFormat="1" ht="17.45" customHeight="1">
      <c r="A22" s="80"/>
      <c r="B22" s="74"/>
      <c r="C22" s="80"/>
      <c r="D22" s="9" t="s">
        <v>43</v>
      </c>
      <c r="E22" s="9" t="s">
        <v>11</v>
      </c>
      <c r="F22" s="12">
        <v>75.790000000000006</v>
      </c>
      <c r="G22" s="22">
        <v>6</v>
      </c>
      <c r="H22" s="26">
        <v>83.8</v>
      </c>
      <c r="I22" s="32" t="s">
        <v>117</v>
      </c>
      <c r="J22" s="37">
        <f t="shared" si="0"/>
        <v>78.192999999999998</v>
      </c>
      <c r="K22" s="38" t="s">
        <v>121</v>
      </c>
    </row>
    <row r="23" spans="1:11" s="2" customFormat="1" ht="17.45" customHeight="1">
      <c r="A23" s="80" t="s">
        <v>36</v>
      </c>
      <c r="B23" s="75" t="s">
        <v>44</v>
      </c>
      <c r="C23" s="80" t="s">
        <v>32</v>
      </c>
      <c r="D23" s="47" t="s">
        <v>45</v>
      </c>
      <c r="E23" s="9" t="s">
        <v>11</v>
      </c>
      <c r="F23" s="12">
        <v>79.430000000000007</v>
      </c>
      <c r="G23" s="22" t="s">
        <v>19</v>
      </c>
      <c r="H23" s="26">
        <v>79.400000000000006</v>
      </c>
      <c r="I23" s="32" t="s">
        <v>121</v>
      </c>
      <c r="J23" s="37">
        <f t="shared" si="0"/>
        <v>79.420999999999992</v>
      </c>
      <c r="K23" s="46" t="s">
        <v>122</v>
      </c>
    </row>
    <row r="24" spans="1:11" s="2" customFormat="1" ht="17.45" customHeight="1">
      <c r="A24" s="80"/>
      <c r="B24" s="75"/>
      <c r="C24" s="80"/>
      <c r="D24" s="33" t="s">
        <v>46</v>
      </c>
      <c r="E24" s="33" t="s">
        <v>11</v>
      </c>
      <c r="F24" s="34">
        <v>77.635999999999996</v>
      </c>
      <c r="G24" s="33" t="s">
        <v>9</v>
      </c>
      <c r="H24" s="35">
        <v>81.599999999999994</v>
      </c>
      <c r="I24" s="36" t="s">
        <v>118</v>
      </c>
      <c r="J24" s="39">
        <f t="shared" si="0"/>
        <v>78.825199999999995</v>
      </c>
      <c r="K24" s="40" t="s">
        <v>119</v>
      </c>
    </row>
    <row r="25" spans="1:11" s="2" customFormat="1" ht="17.45" customHeight="1">
      <c r="A25" s="80"/>
      <c r="B25" s="75"/>
      <c r="C25" s="80"/>
      <c r="D25" s="47" t="s">
        <v>47</v>
      </c>
      <c r="E25" s="9" t="s">
        <v>11</v>
      </c>
      <c r="F25" s="12">
        <v>77.626000000000005</v>
      </c>
      <c r="G25" s="22" t="s">
        <v>32</v>
      </c>
      <c r="H25" s="26">
        <v>83</v>
      </c>
      <c r="I25" s="32" t="s">
        <v>117</v>
      </c>
      <c r="J25" s="37">
        <f t="shared" si="0"/>
        <v>79.238200000000006</v>
      </c>
      <c r="K25" s="46" t="s">
        <v>117</v>
      </c>
    </row>
    <row r="26" spans="1:11" s="2" customFormat="1" ht="17.45" customHeight="1">
      <c r="A26" s="80"/>
      <c r="B26" s="75"/>
      <c r="C26" s="80"/>
      <c r="D26" s="9" t="s">
        <v>48</v>
      </c>
      <c r="E26" s="9" t="s">
        <v>11</v>
      </c>
      <c r="F26" s="12">
        <v>77.373999999999995</v>
      </c>
      <c r="G26" s="22" t="s">
        <v>49</v>
      </c>
      <c r="H26" s="26">
        <v>74.400000000000006</v>
      </c>
      <c r="I26" s="32" t="s">
        <v>124</v>
      </c>
      <c r="J26" s="37">
        <f t="shared" si="0"/>
        <v>76.481799999999993</v>
      </c>
      <c r="K26" s="38" t="s">
        <v>123</v>
      </c>
    </row>
    <row r="27" spans="1:11" s="2" customFormat="1" ht="17.45" customHeight="1">
      <c r="A27" s="80"/>
      <c r="B27" s="75"/>
      <c r="C27" s="80"/>
      <c r="D27" s="47" t="s">
        <v>50</v>
      </c>
      <c r="E27" s="33" t="s">
        <v>11</v>
      </c>
      <c r="F27" s="34">
        <v>77.067999999999998</v>
      </c>
      <c r="G27" s="33" t="s">
        <v>51</v>
      </c>
      <c r="H27" s="35">
        <v>83.6</v>
      </c>
      <c r="I27" s="36" t="s">
        <v>122</v>
      </c>
      <c r="J27" s="39">
        <f t="shared" si="0"/>
        <v>79.027599999999993</v>
      </c>
      <c r="K27" s="46" t="s">
        <v>118</v>
      </c>
    </row>
    <row r="28" spans="1:11" s="2" customFormat="1" ht="17.45" customHeight="1">
      <c r="A28" s="80"/>
      <c r="B28" s="75"/>
      <c r="C28" s="80"/>
      <c r="D28" s="9" t="s">
        <v>52</v>
      </c>
      <c r="E28" s="9" t="s">
        <v>11</v>
      </c>
      <c r="F28" s="12">
        <v>76.742000000000004</v>
      </c>
      <c r="G28" s="22" t="s">
        <v>53</v>
      </c>
      <c r="H28" s="26">
        <v>80.2</v>
      </c>
      <c r="I28" s="32" t="s">
        <v>120</v>
      </c>
      <c r="J28" s="37">
        <f t="shared" si="0"/>
        <v>77.779399999999995</v>
      </c>
      <c r="K28" s="38" t="s">
        <v>120</v>
      </c>
    </row>
    <row r="29" spans="1:11" s="2" customFormat="1" ht="17.45" customHeight="1">
      <c r="A29" s="80"/>
      <c r="B29" s="75"/>
      <c r="C29" s="80"/>
      <c r="D29" s="9" t="s">
        <v>54</v>
      </c>
      <c r="E29" s="9" t="s">
        <v>11</v>
      </c>
      <c r="F29" s="12">
        <v>76.328000000000003</v>
      </c>
      <c r="G29" s="22" t="s">
        <v>55</v>
      </c>
      <c r="H29" s="26">
        <v>80.599999999999994</v>
      </c>
      <c r="I29" s="32" t="s">
        <v>119</v>
      </c>
      <c r="J29" s="37">
        <f t="shared" si="0"/>
        <v>77.6096</v>
      </c>
      <c r="K29" s="38" t="s">
        <v>121</v>
      </c>
    </row>
    <row r="30" spans="1:11" s="2" customFormat="1" ht="17.45" customHeight="1">
      <c r="A30" s="80"/>
      <c r="B30" s="75"/>
      <c r="C30" s="80"/>
      <c r="D30" s="11" t="s">
        <v>56</v>
      </c>
      <c r="E30" s="11" t="s">
        <v>11</v>
      </c>
      <c r="F30" s="12">
        <v>74.989999999999995</v>
      </c>
      <c r="G30" s="22" t="s">
        <v>57</v>
      </c>
      <c r="H30" s="26">
        <v>77</v>
      </c>
      <c r="I30" s="32" t="s">
        <v>123</v>
      </c>
      <c r="J30" s="37">
        <f t="shared" si="0"/>
        <v>75.592999999999989</v>
      </c>
      <c r="K30" s="38" t="s">
        <v>124</v>
      </c>
    </row>
    <row r="31" spans="1:11" s="2" customFormat="1" ht="17.45" customHeight="1">
      <c r="A31" s="22" t="s">
        <v>58</v>
      </c>
      <c r="B31" s="23" t="s">
        <v>59</v>
      </c>
      <c r="C31" s="22" t="s">
        <v>19</v>
      </c>
      <c r="D31" s="9" t="s">
        <v>60</v>
      </c>
      <c r="E31" s="9" t="s">
        <v>13</v>
      </c>
      <c r="F31" s="12">
        <v>64.38</v>
      </c>
      <c r="G31" s="22" t="s">
        <v>19</v>
      </c>
      <c r="H31" s="43" t="s">
        <v>125</v>
      </c>
      <c r="I31" s="44"/>
      <c r="J31" s="39"/>
      <c r="K31" s="45"/>
    </row>
    <row r="32" spans="1:11" s="2" customFormat="1" ht="17.45" customHeight="1">
      <c r="A32" s="80" t="s">
        <v>61</v>
      </c>
      <c r="B32" s="73" t="s">
        <v>62</v>
      </c>
      <c r="C32" s="80" t="s">
        <v>9</v>
      </c>
      <c r="D32" s="47" t="s">
        <v>63</v>
      </c>
      <c r="E32" s="9" t="s">
        <v>11</v>
      </c>
      <c r="F32" s="12">
        <v>93.103999999999999</v>
      </c>
      <c r="G32" s="22" t="s">
        <v>19</v>
      </c>
      <c r="H32" s="26">
        <v>79.599999999999994</v>
      </c>
      <c r="I32" s="32" t="s">
        <v>117</v>
      </c>
      <c r="J32" s="37">
        <f t="shared" si="0"/>
        <v>89.052799999999991</v>
      </c>
      <c r="K32" s="46" t="s">
        <v>122</v>
      </c>
    </row>
    <row r="33" spans="1:11" s="2" customFormat="1" ht="17.45" customHeight="1">
      <c r="A33" s="80"/>
      <c r="B33" s="73"/>
      <c r="C33" s="80"/>
      <c r="D33" s="47" t="s">
        <v>64</v>
      </c>
      <c r="E33" s="9" t="s">
        <v>11</v>
      </c>
      <c r="F33" s="12">
        <v>84.691999999999993</v>
      </c>
      <c r="G33" s="22" t="s">
        <v>9</v>
      </c>
      <c r="H33" s="26">
        <v>79.8</v>
      </c>
      <c r="I33" s="32" t="s">
        <v>122</v>
      </c>
      <c r="J33" s="37">
        <f t="shared" si="0"/>
        <v>83.224399999999989</v>
      </c>
      <c r="K33" s="46" t="s">
        <v>117</v>
      </c>
    </row>
    <row r="34" spans="1:11" s="2" customFormat="1" ht="17.45" customHeight="1">
      <c r="A34" s="80"/>
      <c r="B34" s="73"/>
      <c r="C34" s="80"/>
      <c r="D34" s="9" t="s">
        <v>65</v>
      </c>
      <c r="E34" s="9" t="s">
        <v>11</v>
      </c>
      <c r="F34" s="12">
        <v>73.260000000000005</v>
      </c>
      <c r="G34" s="22" t="s">
        <v>32</v>
      </c>
      <c r="H34" s="26">
        <v>77.2</v>
      </c>
      <c r="I34" s="32" t="s">
        <v>118</v>
      </c>
      <c r="J34" s="37">
        <f t="shared" si="0"/>
        <v>74.442000000000007</v>
      </c>
      <c r="K34" s="38" t="s">
        <v>118</v>
      </c>
    </row>
    <row r="35" spans="1:11" s="2" customFormat="1" ht="17.45" customHeight="1">
      <c r="A35" s="80"/>
      <c r="B35" s="73"/>
      <c r="C35" s="80"/>
      <c r="D35" s="9" t="s">
        <v>66</v>
      </c>
      <c r="E35" s="9" t="s">
        <v>13</v>
      </c>
      <c r="F35" s="12">
        <v>68.632000000000005</v>
      </c>
      <c r="G35" s="22" t="s">
        <v>51</v>
      </c>
      <c r="H35" s="43" t="s">
        <v>125</v>
      </c>
      <c r="I35" s="44"/>
      <c r="J35" s="39"/>
      <c r="K35" s="45"/>
    </row>
    <row r="36" spans="1:11" s="2" customFormat="1" ht="17.45" customHeight="1">
      <c r="A36" s="9" t="s">
        <v>61</v>
      </c>
      <c r="B36" s="10" t="s">
        <v>67</v>
      </c>
      <c r="C36" s="9" t="s">
        <v>19</v>
      </c>
      <c r="D36" s="47" t="s">
        <v>68</v>
      </c>
      <c r="E36" s="9" t="s">
        <v>11</v>
      </c>
      <c r="F36" s="12">
        <v>78.968000000000004</v>
      </c>
      <c r="G36" s="22" t="s">
        <v>19</v>
      </c>
      <c r="H36" s="26">
        <v>76</v>
      </c>
      <c r="I36" s="32" t="s">
        <v>122</v>
      </c>
      <c r="J36" s="37">
        <f t="shared" si="0"/>
        <v>78.077600000000004</v>
      </c>
      <c r="K36" s="46" t="s">
        <v>122</v>
      </c>
    </row>
    <row r="37" spans="1:11" s="2" customFormat="1" ht="17.45" customHeight="1">
      <c r="A37" s="22" t="s">
        <v>61</v>
      </c>
      <c r="B37" s="23" t="s">
        <v>69</v>
      </c>
      <c r="C37" s="22" t="s">
        <v>19</v>
      </c>
      <c r="D37" s="47" t="s">
        <v>70</v>
      </c>
      <c r="E37" s="9" t="s">
        <v>13</v>
      </c>
      <c r="F37" s="12">
        <v>82.963999999999999</v>
      </c>
      <c r="G37" s="22" t="s">
        <v>19</v>
      </c>
      <c r="H37" s="26">
        <v>79.8</v>
      </c>
      <c r="I37" s="32" t="s">
        <v>122</v>
      </c>
      <c r="J37" s="37">
        <f t="shared" si="0"/>
        <v>82.014799999999994</v>
      </c>
      <c r="K37" s="46" t="s">
        <v>126</v>
      </c>
    </row>
    <row r="38" spans="1:11" s="2" customFormat="1" ht="17.45" customHeight="1">
      <c r="A38" s="80" t="s">
        <v>71</v>
      </c>
      <c r="B38" s="73" t="s">
        <v>72</v>
      </c>
      <c r="C38" s="80" t="s">
        <v>9</v>
      </c>
      <c r="D38" s="47" t="s">
        <v>73</v>
      </c>
      <c r="E38" s="9" t="s">
        <v>11</v>
      </c>
      <c r="F38" s="12">
        <v>73.445999999999998</v>
      </c>
      <c r="G38" s="22" t="s">
        <v>19</v>
      </c>
      <c r="H38" s="26">
        <v>81.400000000000006</v>
      </c>
      <c r="I38" s="32" t="s">
        <v>118</v>
      </c>
      <c r="J38" s="37">
        <f t="shared" si="0"/>
        <v>75.8322</v>
      </c>
      <c r="K38" s="46" t="s">
        <v>122</v>
      </c>
    </row>
    <row r="39" spans="1:11" s="2" customFormat="1" ht="17.45" customHeight="1">
      <c r="A39" s="80"/>
      <c r="B39" s="73"/>
      <c r="C39" s="80"/>
      <c r="D39" s="47" t="s">
        <v>74</v>
      </c>
      <c r="E39" s="9" t="s">
        <v>11</v>
      </c>
      <c r="F39" s="12">
        <v>68.703999999999994</v>
      </c>
      <c r="G39" s="22" t="s">
        <v>9</v>
      </c>
      <c r="H39" s="26">
        <v>82.4</v>
      </c>
      <c r="I39" s="32" t="s">
        <v>117</v>
      </c>
      <c r="J39" s="37">
        <f t="shared" si="0"/>
        <v>72.812799999999996</v>
      </c>
      <c r="K39" s="46" t="s">
        <v>117</v>
      </c>
    </row>
    <row r="40" spans="1:11" s="2" customFormat="1" ht="17.45" customHeight="1">
      <c r="A40" s="80"/>
      <c r="B40" s="73"/>
      <c r="C40" s="80"/>
      <c r="D40" s="9" t="s">
        <v>75</v>
      </c>
      <c r="E40" s="9" t="s">
        <v>11</v>
      </c>
      <c r="F40" s="12">
        <v>67.685000000000002</v>
      </c>
      <c r="G40" s="22" t="s">
        <v>32</v>
      </c>
      <c r="H40" s="26">
        <v>82.6</v>
      </c>
      <c r="I40" s="32" t="s">
        <v>122</v>
      </c>
      <c r="J40" s="37">
        <f t="shared" si="0"/>
        <v>72.159499999999994</v>
      </c>
      <c r="K40" s="38" t="s">
        <v>118</v>
      </c>
    </row>
    <row r="41" spans="1:11" s="2" customFormat="1" ht="17.45" customHeight="1">
      <c r="A41" s="80"/>
      <c r="B41" s="73"/>
      <c r="C41" s="80"/>
      <c r="D41" s="9" t="s">
        <v>76</v>
      </c>
      <c r="E41" s="9" t="s">
        <v>11</v>
      </c>
      <c r="F41" s="12">
        <v>64.659000000000006</v>
      </c>
      <c r="G41" s="22" t="s">
        <v>49</v>
      </c>
      <c r="H41" s="26">
        <v>76.599999999999994</v>
      </c>
      <c r="I41" s="32" t="s">
        <v>119</v>
      </c>
      <c r="J41" s="37">
        <f t="shared" si="0"/>
        <v>68.241299999999995</v>
      </c>
      <c r="K41" s="38" t="s">
        <v>119</v>
      </c>
    </row>
    <row r="42" spans="1:11" s="2" customFormat="1" ht="17.45" customHeight="1">
      <c r="A42" s="80"/>
      <c r="B42" s="73" t="s">
        <v>77</v>
      </c>
      <c r="C42" s="80" t="s">
        <v>19</v>
      </c>
      <c r="D42" s="47" t="s">
        <v>78</v>
      </c>
      <c r="E42" s="9" t="s">
        <v>11</v>
      </c>
      <c r="F42" s="12">
        <v>70.709999999999994</v>
      </c>
      <c r="G42" s="22" t="s">
        <v>19</v>
      </c>
      <c r="H42" s="26">
        <v>82.8</v>
      </c>
      <c r="I42" s="32" t="s">
        <v>122</v>
      </c>
      <c r="J42" s="37">
        <f t="shared" si="0"/>
        <v>74.336999999999989</v>
      </c>
      <c r="K42" s="46" t="s">
        <v>122</v>
      </c>
    </row>
    <row r="43" spans="1:11" s="2" customFormat="1" ht="17.45" customHeight="1">
      <c r="A43" s="80"/>
      <c r="B43" s="73"/>
      <c r="C43" s="80"/>
      <c r="D43" s="9" t="s">
        <v>79</v>
      </c>
      <c r="E43" s="9" t="s">
        <v>11</v>
      </c>
      <c r="F43" s="12">
        <v>69.064999999999998</v>
      </c>
      <c r="G43" s="22" t="s">
        <v>9</v>
      </c>
      <c r="H43" s="26">
        <v>80.8</v>
      </c>
      <c r="I43" s="32" t="s">
        <v>117</v>
      </c>
      <c r="J43" s="37">
        <f t="shared" si="0"/>
        <v>72.585499999999996</v>
      </c>
      <c r="K43" s="38" t="s">
        <v>117</v>
      </c>
    </row>
    <row r="44" spans="1:11" s="2" customFormat="1" ht="17.45" customHeight="1">
      <c r="A44" s="80"/>
      <c r="B44" s="73"/>
      <c r="C44" s="80"/>
      <c r="D44" s="9" t="s">
        <v>80</v>
      </c>
      <c r="E44" s="9" t="s">
        <v>11</v>
      </c>
      <c r="F44" s="12">
        <v>68.703500000000005</v>
      </c>
      <c r="G44" s="22" t="s">
        <v>32</v>
      </c>
      <c r="H44" s="26">
        <v>80.8</v>
      </c>
      <c r="I44" s="32" t="s">
        <v>118</v>
      </c>
      <c r="J44" s="37">
        <f t="shared" si="0"/>
        <v>72.332449999999994</v>
      </c>
      <c r="K44" s="38" t="s">
        <v>118</v>
      </c>
    </row>
    <row r="45" spans="1:11" s="2" customFormat="1" ht="17.45" customHeight="1">
      <c r="A45" s="80"/>
      <c r="B45" s="23" t="s">
        <v>81</v>
      </c>
      <c r="C45" s="22" t="s">
        <v>19</v>
      </c>
      <c r="D45" s="47" t="s">
        <v>82</v>
      </c>
      <c r="E45" s="9" t="s">
        <v>11</v>
      </c>
      <c r="F45" s="12">
        <v>76.662999999999997</v>
      </c>
      <c r="G45" s="22" t="s">
        <v>19</v>
      </c>
      <c r="H45" s="26">
        <v>81.400000000000006</v>
      </c>
      <c r="I45" s="32" t="s">
        <v>122</v>
      </c>
      <c r="J45" s="37">
        <f t="shared" si="0"/>
        <v>78.084100000000007</v>
      </c>
      <c r="K45" s="46" t="s">
        <v>122</v>
      </c>
    </row>
    <row r="46" spans="1:11" s="2" customFormat="1" ht="17.45" customHeight="1">
      <c r="A46" s="76"/>
      <c r="B46" s="77"/>
      <c r="C46" s="77"/>
      <c r="D46" s="77"/>
      <c r="E46" s="77"/>
      <c r="F46" s="77"/>
      <c r="G46" s="77"/>
      <c r="H46" s="77"/>
      <c r="I46" s="78"/>
      <c r="J46" s="41"/>
      <c r="K46" s="42"/>
    </row>
    <row r="47" spans="1:11" s="2" customFormat="1" ht="27.75" customHeight="1">
      <c r="A47" s="6" t="s">
        <v>83</v>
      </c>
      <c r="B47" s="6" t="s">
        <v>1</v>
      </c>
      <c r="C47" s="6" t="s">
        <v>2</v>
      </c>
      <c r="D47" s="6" t="s">
        <v>3</v>
      </c>
      <c r="E47" s="6" t="s">
        <v>4</v>
      </c>
      <c r="F47" s="7" t="s">
        <v>5</v>
      </c>
      <c r="G47" s="8" t="s">
        <v>6</v>
      </c>
      <c r="H47" s="24" t="s">
        <v>113</v>
      </c>
      <c r="I47" s="28" t="s">
        <v>114</v>
      </c>
      <c r="J47" s="25" t="s">
        <v>115</v>
      </c>
      <c r="K47" s="31" t="s">
        <v>116</v>
      </c>
    </row>
    <row r="48" spans="1:11" s="2" customFormat="1" ht="17.45" customHeight="1">
      <c r="A48" s="72" t="s">
        <v>84</v>
      </c>
      <c r="B48" s="72" t="s">
        <v>85</v>
      </c>
      <c r="C48" s="72">
        <v>2</v>
      </c>
      <c r="D48" s="15" t="s">
        <v>86</v>
      </c>
      <c r="E48" s="15" t="s">
        <v>11</v>
      </c>
      <c r="F48" s="17">
        <v>72.8</v>
      </c>
      <c r="G48" s="21">
        <v>1</v>
      </c>
      <c r="H48" s="26">
        <v>79.2</v>
      </c>
      <c r="I48" s="32" t="s">
        <v>122</v>
      </c>
      <c r="J48" s="37">
        <f>F48*0.7+H48*0.3</f>
        <v>74.72</v>
      </c>
      <c r="K48" s="38" t="s">
        <v>122</v>
      </c>
    </row>
    <row r="49" spans="1:11" s="2" customFormat="1" ht="17.45" customHeight="1">
      <c r="A49" s="72"/>
      <c r="B49" s="72"/>
      <c r="C49" s="72"/>
      <c r="D49" s="15" t="s">
        <v>87</v>
      </c>
      <c r="E49" s="15" t="s">
        <v>11</v>
      </c>
      <c r="F49" s="17">
        <v>71.7</v>
      </c>
      <c r="G49" s="21">
        <v>2</v>
      </c>
      <c r="H49" s="26">
        <v>76</v>
      </c>
      <c r="I49" s="32" t="s">
        <v>119</v>
      </c>
      <c r="J49" s="37">
        <f t="shared" ref="J49:J52" si="1">F49*0.7+H49*0.3</f>
        <v>72.989999999999995</v>
      </c>
      <c r="K49" s="38" t="s">
        <v>117</v>
      </c>
    </row>
    <row r="50" spans="1:11" s="2" customFormat="1" ht="17.45" customHeight="1">
      <c r="A50" s="72"/>
      <c r="B50" s="72"/>
      <c r="C50" s="72"/>
      <c r="D50" s="15" t="s">
        <v>88</v>
      </c>
      <c r="E50" s="15" t="s">
        <v>11</v>
      </c>
      <c r="F50" s="17">
        <v>69.3</v>
      </c>
      <c r="G50" s="21">
        <v>4</v>
      </c>
      <c r="H50" s="26">
        <v>76.400000000000006</v>
      </c>
      <c r="I50" s="32" t="s">
        <v>118</v>
      </c>
      <c r="J50" s="37">
        <f t="shared" si="1"/>
        <v>71.430000000000007</v>
      </c>
      <c r="K50" s="38" t="s">
        <v>118</v>
      </c>
    </row>
    <row r="51" spans="1:11" s="2" customFormat="1" ht="17.45" customHeight="1">
      <c r="A51" s="72"/>
      <c r="B51" s="72"/>
      <c r="C51" s="72"/>
      <c r="D51" s="15" t="s">
        <v>89</v>
      </c>
      <c r="E51" s="15" t="s">
        <v>11</v>
      </c>
      <c r="F51" s="17">
        <v>67.900000000000006</v>
      </c>
      <c r="G51" s="21">
        <v>5</v>
      </c>
      <c r="H51" s="26">
        <v>78</v>
      </c>
      <c r="I51" s="32" t="s">
        <v>117</v>
      </c>
      <c r="J51" s="37">
        <f t="shared" si="1"/>
        <v>70.930000000000007</v>
      </c>
      <c r="K51" s="38" t="s">
        <v>119</v>
      </c>
    </row>
    <row r="52" spans="1:11" s="2" customFormat="1" ht="17.45" customHeight="1">
      <c r="A52" s="72"/>
      <c r="B52" s="72"/>
      <c r="C52" s="72"/>
      <c r="D52" s="16" t="s">
        <v>90</v>
      </c>
      <c r="E52" s="16" t="s">
        <v>11</v>
      </c>
      <c r="F52" s="17">
        <v>67.900000000000006</v>
      </c>
      <c r="G52" s="21">
        <v>6</v>
      </c>
      <c r="H52" s="26">
        <v>75</v>
      </c>
      <c r="I52" s="32" t="s">
        <v>120</v>
      </c>
      <c r="J52" s="37">
        <f t="shared" si="1"/>
        <v>70.03</v>
      </c>
      <c r="K52" s="38" t="s">
        <v>120</v>
      </c>
    </row>
    <row r="53" spans="1:11" ht="17.45" customHeight="1">
      <c r="A53" s="79"/>
      <c r="B53" s="79"/>
      <c r="C53" s="79"/>
      <c r="D53" s="79"/>
      <c r="E53" s="79"/>
      <c r="F53" s="79"/>
      <c r="G53" s="79"/>
      <c r="H53" s="79"/>
      <c r="I53" s="79"/>
    </row>
    <row r="54" spans="1:11" s="2" customFormat="1" ht="25.5" customHeight="1">
      <c r="A54" s="6" t="s">
        <v>83</v>
      </c>
      <c r="B54" s="6" t="s">
        <v>1</v>
      </c>
      <c r="C54" s="6" t="s">
        <v>2</v>
      </c>
      <c r="D54" s="6" t="s">
        <v>3</v>
      </c>
      <c r="E54" s="6" t="s">
        <v>4</v>
      </c>
      <c r="F54" s="7" t="s">
        <v>91</v>
      </c>
      <c r="G54" s="8" t="s">
        <v>6</v>
      </c>
      <c r="H54" s="24" t="s">
        <v>113</v>
      </c>
      <c r="I54" s="28" t="s">
        <v>114</v>
      </c>
      <c r="J54" s="25" t="s">
        <v>115</v>
      </c>
      <c r="K54" s="31" t="s">
        <v>116</v>
      </c>
    </row>
    <row r="55" spans="1:11" s="2" customFormat="1" ht="17.45" customHeight="1">
      <c r="A55" s="72" t="s">
        <v>92</v>
      </c>
      <c r="B55" s="72" t="s">
        <v>93</v>
      </c>
      <c r="C55" s="72">
        <v>3</v>
      </c>
      <c r="D55" s="49" t="s">
        <v>94</v>
      </c>
      <c r="E55" s="18" t="s">
        <v>11</v>
      </c>
      <c r="F55" s="17">
        <v>67</v>
      </c>
      <c r="G55" s="19">
        <v>1</v>
      </c>
      <c r="H55" s="26">
        <v>82.8</v>
      </c>
      <c r="I55" s="32" t="s">
        <v>118</v>
      </c>
      <c r="J55" s="37">
        <f>F55*0.5+H55*0.5</f>
        <v>74.900000000000006</v>
      </c>
      <c r="K55" s="46" t="s">
        <v>122</v>
      </c>
    </row>
    <row r="56" spans="1:11" s="2" customFormat="1" ht="17.45" customHeight="1">
      <c r="A56" s="72"/>
      <c r="B56" s="72"/>
      <c r="C56" s="72"/>
      <c r="D56" s="18" t="s">
        <v>95</v>
      </c>
      <c r="E56" s="18" t="s">
        <v>11</v>
      </c>
      <c r="F56" s="17">
        <v>65.5</v>
      </c>
      <c r="G56" s="19">
        <v>2</v>
      </c>
      <c r="H56" s="43" t="s">
        <v>125</v>
      </c>
      <c r="I56" s="44"/>
      <c r="J56" s="39"/>
      <c r="K56" s="45"/>
    </row>
    <row r="57" spans="1:11" s="2" customFormat="1" ht="17.45" customHeight="1">
      <c r="A57" s="72"/>
      <c r="B57" s="72"/>
      <c r="C57" s="72"/>
      <c r="D57" s="49" t="s">
        <v>96</v>
      </c>
      <c r="E57" s="18" t="s">
        <v>13</v>
      </c>
      <c r="F57" s="17">
        <v>63</v>
      </c>
      <c r="G57" s="19">
        <v>3</v>
      </c>
      <c r="H57" s="26">
        <v>84.6</v>
      </c>
      <c r="I57" s="32" t="s">
        <v>122</v>
      </c>
      <c r="J57" s="37">
        <f t="shared" ref="J57:J68" si="2">F57*0.5+H57*0.5</f>
        <v>73.8</v>
      </c>
      <c r="K57" s="46" t="s">
        <v>117</v>
      </c>
    </row>
    <row r="58" spans="1:11" s="2" customFormat="1" ht="17.45" customHeight="1">
      <c r="A58" s="72"/>
      <c r="B58" s="72"/>
      <c r="C58" s="72"/>
      <c r="D58" s="49" t="s">
        <v>97</v>
      </c>
      <c r="E58" s="18" t="s">
        <v>13</v>
      </c>
      <c r="F58" s="17">
        <v>61.5</v>
      </c>
      <c r="G58" s="19">
        <v>4</v>
      </c>
      <c r="H58" s="26">
        <v>84.2</v>
      </c>
      <c r="I58" s="32" t="s">
        <v>117</v>
      </c>
      <c r="J58" s="37">
        <f t="shared" si="2"/>
        <v>72.849999999999994</v>
      </c>
      <c r="K58" s="46" t="s">
        <v>118</v>
      </c>
    </row>
    <row r="59" spans="1:11" s="2" customFormat="1" ht="17.45" customHeight="1">
      <c r="A59" s="72"/>
      <c r="B59" s="72"/>
      <c r="C59" s="72"/>
      <c r="D59" s="18" t="s">
        <v>98</v>
      </c>
      <c r="E59" s="18" t="s">
        <v>11</v>
      </c>
      <c r="F59" s="17">
        <v>59</v>
      </c>
      <c r="G59" s="19">
        <v>5</v>
      </c>
      <c r="H59" s="26">
        <v>61.2</v>
      </c>
      <c r="I59" s="32" t="s">
        <v>123</v>
      </c>
      <c r="J59" s="37">
        <f t="shared" si="2"/>
        <v>60.1</v>
      </c>
      <c r="K59" s="38" t="s">
        <v>123</v>
      </c>
    </row>
    <row r="60" spans="1:11" s="2" customFormat="1" ht="17.45" customHeight="1">
      <c r="A60" s="72"/>
      <c r="B60" s="72"/>
      <c r="C60" s="72"/>
      <c r="D60" s="18" t="s">
        <v>99</v>
      </c>
      <c r="E60" s="18" t="s">
        <v>11</v>
      </c>
      <c r="F60" s="17">
        <v>57.5</v>
      </c>
      <c r="G60" s="19">
        <v>6</v>
      </c>
      <c r="H60" s="26">
        <v>81.599999999999994</v>
      </c>
      <c r="I60" s="32" t="s">
        <v>120</v>
      </c>
      <c r="J60" s="37">
        <f t="shared" si="2"/>
        <v>69.55</v>
      </c>
      <c r="K60" s="38" t="s">
        <v>119</v>
      </c>
    </row>
    <row r="61" spans="1:11" s="2" customFormat="1" ht="17.45" customHeight="1">
      <c r="A61" s="72"/>
      <c r="B61" s="72"/>
      <c r="C61" s="72"/>
      <c r="D61" s="18" t="s">
        <v>100</v>
      </c>
      <c r="E61" s="18" t="s">
        <v>11</v>
      </c>
      <c r="F61" s="17">
        <v>56</v>
      </c>
      <c r="G61" s="19">
        <v>7</v>
      </c>
      <c r="H61" s="26">
        <v>82</v>
      </c>
      <c r="I61" s="32" t="s">
        <v>119</v>
      </c>
      <c r="J61" s="37">
        <f t="shared" si="2"/>
        <v>69</v>
      </c>
      <c r="K61" s="38" t="s">
        <v>120</v>
      </c>
    </row>
    <row r="62" spans="1:11" s="2" customFormat="1" ht="17.45" customHeight="1">
      <c r="A62" s="72"/>
      <c r="B62" s="72"/>
      <c r="C62" s="72"/>
      <c r="D62" s="18" t="s">
        <v>101</v>
      </c>
      <c r="E62" s="18" t="s">
        <v>13</v>
      </c>
      <c r="F62" s="17">
        <v>55.5</v>
      </c>
      <c r="G62" s="19">
        <v>8</v>
      </c>
      <c r="H62" s="26">
        <v>81.2</v>
      </c>
      <c r="I62" s="32" t="s">
        <v>121</v>
      </c>
      <c r="J62" s="37">
        <f t="shared" si="2"/>
        <v>68.349999999999994</v>
      </c>
      <c r="K62" s="38" t="s">
        <v>121</v>
      </c>
    </row>
    <row r="63" spans="1:11" s="2" customFormat="1" ht="17.45" customHeight="1">
      <c r="A63" s="72" t="s">
        <v>102</v>
      </c>
      <c r="B63" s="72" t="s">
        <v>103</v>
      </c>
      <c r="C63" s="72">
        <v>1</v>
      </c>
      <c r="D63" s="49" t="s">
        <v>104</v>
      </c>
      <c r="E63" s="18" t="s">
        <v>13</v>
      </c>
      <c r="F63" s="20">
        <v>62</v>
      </c>
      <c r="G63" s="19">
        <v>1</v>
      </c>
      <c r="H63" s="26">
        <v>82.6</v>
      </c>
      <c r="I63" s="32" t="s">
        <v>117</v>
      </c>
      <c r="J63" s="37">
        <f t="shared" si="2"/>
        <v>72.3</v>
      </c>
      <c r="K63" s="46" t="s">
        <v>122</v>
      </c>
    </row>
    <row r="64" spans="1:11" s="2" customFormat="1" ht="17.45" customHeight="1">
      <c r="A64" s="72"/>
      <c r="B64" s="72"/>
      <c r="C64" s="72"/>
      <c r="D64" s="18" t="s">
        <v>105</v>
      </c>
      <c r="E64" s="18" t="s">
        <v>13</v>
      </c>
      <c r="F64" s="20">
        <v>59</v>
      </c>
      <c r="G64" s="19">
        <v>2</v>
      </c>
      <c r="H64" s="26">
        <v>83.2</v>
      </c>
      <c r="I64" s="32" t="s">
        <v>122</v>
      </c>
      <c r="J64" s="37">
        <f t="shared" si="2"/>
        <v>71.099999999999994</v>
      </c>
      <c r="K64" s="38" t="s">
        <v>117</v>
      </c>
    </row>
    <row r="65" spans="1:11" ht="17.45" customHeight="1">
      <c r="A65" s="72" t="s">
        <v>106</v>
      </c>
      <c r="B65" s="72" t="s">
        <v>107</v>
      </c>
      <c r="C65" s="72">
        <v>1</v>
      </c>
      <c r="D65" s="49" t="s">
        <v>108</v>
      </c>
      <c r="E65" s="18" t="s">
        <v>11</v>
      </c>
      <c r="F65" s="20">
        <v>69</v>
      </c>
      <c r="G65" s="19">
        <v>1</v>
      </c>
      <c r="H65" s="26">
        <v>83.4</v>
      </c>
      <c r="I65" s="32" t="s">
        <v>117</v>
      </c>
      <c r="J65" s="37">
        <f t="shared" si="2"/>
        <v>76.2</v>
      </c>
      <c r="K65" s="50" t="s">
        <v>122</v>
      </c>
    </row>
    <row r="66" spans="1:11" ht="17.45" customHeight="1">
      <c r="A66" s="72"/>
      <c r="B66" s="72"/>
      <c r="C66" s="72"/>
      <c r="D66" s="18" t="s">
        <v>109</v>
      </c>
      <c r="E66" s="18" t="s">
        <v>11</v>
      </c>
      <c r="F66" s="20">
        <v>64</v>
      </c>
      <c r="G66" s="19">
        <v>2</v>
      </c>
      <c r="H66" s="43" t="s">
        <v>125</v>
      </c>
      <c r="I66" s="44"/>
      <c r="J66" s="39"/>
      <c r="K66" s="45"/>
    </row>
    <row r="67" spans="1:11" ht="17.45" customHeight="1">
      <c r="A67" s="72"/>
      <c r="B67" s="72"/>
      <c r="C67" s="72"/>
      <c r="D67" s="18" t="s">
        <v>110</v>
      </c>
      <c r="E67" s="18" t="s">
        <v>11</v>
      </c>
      <c r="F67" s="20">
        <v>62</v>
      </c>
      <c r="G67" s="19">
        <v>3</v>
      </c>
      <c r="H67" s="26">
        <v>84.8</v>
      </c>
      <c r="I67" s="32" t="s">
        <v>122</v>
      </c>
      <c r="J67" s="37">
        <f t="shared" si="2"/>
        <v>73.400000000000006</v>
      </c>
      <c r="K67" s="48" t="s">
        <v>117</v>
      </c>
    </row>
    <row r="68" spans="1:11" ht="17.45" customHeight="1">
      <c r="A68" s="72"/>
      <c r="B68" s="72"/>
      <c r="C68" s="72"/>
      <c r="D68" s="18" t="s">
        <v>111</v>
      </c>
      <c r="E68" s="18" t="s">
        <v>11</v>
      </c>
      <c r="F68" s="20">
        <v>62</v>
      </c>
      <c r="G68" s="19">
        <v>4</v>
      </c>
      <c r="H68" s="26">
        <v>79.8</v>
      </c>
      <c r="I68" s="32" t="s">
        <v>118</v>
      </c>
      <c r="J68" s="37">
        <f t="shared" si="2"/>
        <v>70.900000000000006</v>
      </c>
      <c r="K68" s="48" t="s">
        <v>118</v>
      </c>
    </row>
  </sheetData>
  <mergeCells count="38">
    <mergeCell ref="A1:K1"/>
    <mergeCell ref="C48:C52"/>
    <mergeCell ref="C3:C7"/>
    <mergeCell ref="C8:C10"/>
    <mergeCell ref="C13:C15"/>
    <mergeCell ref="C17:C22"/>
    <mergeCell ref="C23:C30"/>
    <mergeCell ref="C32:C35"/>
    <mergeCell ref="C38:C41"/>
    <mergeCell ref="A12:A15"/>
    <mergeCell ref="A17:A22"/>
    <mergeCell ref="A23:A30"/>
    <mergeCell ref="A32:A35"/>
    <mergeCell ref="A38:A45"/>
    <mergeCell ref="A48:A52"/>
    <mergeCell ref="C42:C44"/>
    <mergeCell ref="C55:C62"/>
    <mergeCell ref="C63:C64"/>
    <mergeCell ref="C65:C68"/>
    <mergeCell ref="B55:B62"/>
    <mergeCell ref="B63:B64"/>
    <mergeCell ref="B65:B68"/>
    <mergeCell ref="A65:A68"/>
    <mergeCell ref="B3:B7"/>
    <mergeCell ref="B8:B10"/>
    <mergeCell ref="B13:B15"/>
    <mergeCell ref="B17:B22"/>
    <mergeCell ref="B23:B30"/>
    <mergeCell ref="B32:B35"/>
    <mergeCell ref="B38:B41"/>
    <mergeCell ref="B42:B44"/>
    <mergeCell ref="B48:B52"/>
    <mergeCell ref="A55:A62"/>
    <mergeCell ref="A63:A64"/>
    <mergeCell ref="A46:I46"/>
    <mergeCell ref="A53:I53"/>
    <mergeCell ref="A3:A7"/>
    <mergeCell ref="A8:A11"/>
  </mergeCells>
  <phoneticPr fontId="7" type="noConversion"/>
  <printOptions horizontalCentered="1"/>
  <pageMargins left="0.11811023622047245" right="0.11811023622047245" top="0.15748031496062992" bottom="0.55118110236220474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8"/>
  <sheetViews>
    <sheetView tabSelected="1" workbookViewId="0">
      <selection activeCell="J2" sqref="J2"/>
    </sheetView>
  </sheetViews>
  <sheetFormatPr defaultColWidth="9" defaultRowHeight="13.5"/>
  <cols>
    <col min="1" max="1" width="9" style="51"/>
    <col min="2" max="2" width="17.375" style="51" customWidth="1"/>
    <col min="3" max="3" width="5" style="51" customWidth="1"/>
    <col min="4" max="4" width="9" style="51"/>
    <col min="5" max="5" width="5.125" style="51" customWidth="1"/>
    <col min="6" max="8" width="9" style="51"/>
    <col min="9" max="9" width="5.125" style="51" customWidth="1"/>
    <col min="10" max="10" width="11.125" style="62" customWidth="1"/>
    <col min="11" max="16384" width="9" style="51"/>
  </cols>
  <sheetData>
    <row r="1" spans="1:10" ht="21" customHeight="1">
      <c r="A1" s="87" t="s">
        <v>134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ht="3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7" t="s">
        <v>128</v>
      </c>
      <c r="G2" s="24" t="s">
        <v>129</v>
      </c>
      <c r="H2" s="25" t="s">
        <v>115</v>
      </c>
      <c r="I2" s="52" t="s">
        <v>116</v>
      </c>
      <c r="J2" s="58" t="s">
        <v>136</v>
      </c>
    </row>
    <row r="3" spans="1:10" ht="15" customHeight="1">
      <c r="A3" s="80" t="s">
        <v>7</v>
      </c>
      <c r="B3" s="73" t="s">
        <v>8</v>
      </c>
      <c r="C3" s="80" t="s">
        <v>9</v>
      </c>
      <c r="D3" s="57" t="s">
        <v>10</v>
      </c>
      <c r="E3" s="57" t="s">
        <v>11</v>
      </c>
      <c r="F3" s="12">
        <v>89.3</v>
      </c>
      <c r="G3" s="26">
        <v>84.4</v>
      </c>
      <c r="H3" s="37">
        <f t="shared" ref="H3:H30" si="0">F3*0.7+G3*0.3</f>
        <v>87.829999999999984</v>
      </c>
      <c r="I3" s="53" t="s">
        <v>122</v>
      </c>
      <c r="J3" s="59" t="s">
        <v>135</v>
      </c>
    </row>
    <row r="4" spans="1:10" ht="15" customHeight="1">
      <c r="A4" s="80"/>
      <c r="B4" s="73"/>
      <c r="C4" s="80"/>
      <c r="D4" s="57" t="s">
        <v>12</v>
      </c>
      <c r="E4" s="57" t="s">
        <v>11</v>
      </c>
      <c r="F4" s="12">
        <v>83.36</v>
      </c>
      <c r="G4" s="26">
        <v>78.599999999999994</v>
      </c>
      <c r="H4" s="37">
        <f t="shared" si="0"/>
        <v>81.931999999999988</v>
      </c>
      <c r="I4" s="53" t="s">
        <v>117</v>
      </c>
      <c r="J4" s="59" t="s">
        <v>135</v>
      </c>
    </row>
    <row r="5" spans="1:10" ht="15" customHeight="1">
      <c r="A5" s="80"/>
      <c r="B5" s="73"/>
      <c r="C5" s="80"/>
      <c r="D5" s="57" t="s">
        <v>15</v>
      </c>
      <c r="E5" s="57" t="s">
        <v>11</v>
      </c>
      <c r="F5" s="12">
        <v>77.28</v>
      </c>
      <c r="G5" s="26">
        <v>79.8</v>
      </c>
      <c r="H5" s="37">
        <f t="shared" si="0"/>
        <v>78.036000000000001</v>
      </c>
      <c r="I5" s="53" t="s">
        <v>118</v>
      </c>
      <c r="J5" s="55"/>
    </row>
    <row r="6" spans="1:10" ht="15" customHeight="1">
      <c r="A6" s="80"/>
      <c r="B6" s="73"/>
      <c r="C6" s="80"/>
      <c r="D6" s="57" t="s">
        <v>14</v>
      </c>
      <c r="E6" s="57" t="s">
        <v>11</v>
      </c>
      <c r="F6" s="12">
        <v>77.36</v>
      </c>
      <c r="G6" s="26">
        <v>79.599999999999994</v>
      </c>
      <c r="H6" s="37">
        <f t="shared" si="0"/>
        <v>78.031999999999996</v>
      </c>
      <c r="I6" s="53" t="s">
        <v>119</v>
      </c>
      <c r="J6" s="55"/>
    </row>
    <row r="7" spans="1:10" ht="15" customHeight="1">
      <c r="A7" s="80"/>
      <c r="B7" s="73"/>
      <c r="C7" s="80"/>
      <c r="D7" s="57" t="s">
        <v>16</v>
      </c>
      <c r="E7" s="57" t="s">
        <v>11</v>
      </c>
      <c r="F7" s="12">
        <v>73.2</v>
      </c>
      <c r="G7" s="26">
        <v>80.400000000000006</v>
      </c>
      <c r="H7" s="37">
        <f t="shared" si="0"/>
        <v>75.36</v>
      </c>
      <c r="I7" s="53" t="s">
        <v>120</v>
      </c>
      <c r="J7" s="55"/>
    </row>
    <row r="8" spans="1:10" ht="15" customHeight="1">
      <c r="A8" s="80" t="s">
        <v>17</v>
      </c>
      <c r="B8" s="73" t="s">
        <v>18</v>
      </c>
      <c r="C8" s="80" t="s">
        <v>19</v>
      </c>
      <c r="D8" s="57" t="s">
        <v>20</v>
      </c>
      <c r="E8" s="57" t="s">
        <v>11</v>
      </c>
      <c r="F8" s="12">
        <v>73.599999999999994</v>
      </c>
      <c r="G8" s="26">
        <v>81</v>
      </c>
      <c r="H8" s="37">
        <f t="shared" si="0"/>
        <v>75.819999999999993</v>
      </c>
      <c r="I8" s="53" t="s">
        <v>122</v>
      </c>
      <c r="J8" s="59" t="s">
        <v>135</v>
      </c>
    </row>
    <row r="9" spans="1:10" ht="15" customHeight="1">
      <c r="A9" s="80"/>
      <c r="B9" s="73"/>
      <c r="C9" s="80"/>
      <c r="D9" s="57" t="s">
        <v>21</v>
      </c>
      <c r="E9" s="57" t="s">
        <v>11</v>
      </c>
      <c r="F9" s="12">
        <v>70.58</v>
      </c>
      <c r="G9" s="26">
        <v>79.2</v>
      </c>
      <c r="H9" s="37">
        <f t="shared" si="0"/>
        <v>73.165999999999997</v>
      </c>
      <c r="I9" s="53" t="s">
        <v>117</v>
      </c>
      <c r="J9" s="55"/>
    </row>
    <row r="10" spans="1:10" ht="15" customHeight="1">
      <c r="A10" s="80"/>
      <c r="B10" s="73"/>
      <c r="C10" s="80"/>
      <c r="D10" s="57" t="s">
        <v>22</v>
      </c>
      <c r="E10" s="57" t="s">
        <v>11</v>
      </c>
      <c r="F10" s="12">
        <v>69.599999999999994</v>
      </c>
      <c r="G10" s="26">
        <v>80.2</v>
      </c>
      <c r="H10" s="37">
        <f t="shared" si="0"/>
        <v>72.779999999999987</v>
      </c>
      <c r="I10" s="53" t="s">
        <v>118</v>
      </c>
      <c r="J10" s="55"/>
    </row>
    <row r="11" spans="1:10" ht="15" customHeight="1">
      <c r="A11" s="80"/>
      <c r="B11" s="56" t="s">
        <v>23</v>
      </c>
      <c r="C11" s="57" t="s">
        <v>19</v>
      </c>
      <c r="D11" s="57" t="s">
        <v>24</v>
      </c>
      <c r="E11" s="57" t="s">
        <v>11</v>
      </c>
      <c r="F11" s="12">
        <v>78.8</v>
      </c>
      <c r="G11" s="26">
        <v>83</v>
      </c>
      <c r="H11" s="37">
        <f t="shared" si="0"/>
        <v>80.06</v>
      </c>
      <c r="I11" s="53" t="s">
        <v>122</v>
      </c>
      <c r="J11" s="59" t="s">
        <v>135</v>
      </c>
    </row>
    <row r="12" spans="1:10" ht="15" customHeight="1">
      <c r="A12" s="80" t="s">
        <v>25</v>
      </c>
      <c r="B12" s="56" t="s">
        <v>26</v>
      </c>
      <c r="C12" s="57" t="s">
        <v>19</v>
      </c>
      <c r="D12" s="57" t="s">
        <v>27</v>
      </c>
      <c r="E12" s="57" t="s">
        <v>11</v>
      </c>
      <c r="F12" s="12">
        <v>65.599000000000004</v>
      </c>
      <c r="G12" s="26">
        <v>76.8</v>
      </c>
      <c r="H12" s="37">
        <f t="shared" si="0"/>
        <v>68.959299999999999</v>
      </c>
      <c r="I12" s="53" t="s">
        <v>122</v>
      </c>
      <c r="J12" s="59" t="s">
        <v>135</v>
      </c>
    </row>
    <row r="13" spans="1:10" ht="15" customHeight="1">
      <c r="A13" s="80"/>
      <c r="B13" s="73" t="s">
        <v>28</v>
      </c>
      <c r="C13" s="80" t="s">
        <v>19</v>
      </c>
      <c r="D13" s="57" t="s">
        <v>29</v>
      </c>
      <c r="E13" s="57" t="s">
        <v>11</v>
      </c>
      <c r="F13" s="14">
        <v>66.53</v>
      </c>
      <c r="G13" s="26">
        <v>84.6</v>
      </c>
      <c r="H13" s="37">
        <f t="shared" si="0"/>
        <v>71.950999999999993</v>
      </c>
      <c r="I13" s="53" t="s">
        <v>122</v>
      </c>
      <c r="J13" s="59" t="s">
        <v>135</v>
      </c>
    </row>
    <row r="14" spans="1:10" ht="15" customHeight="1">
      <c r="A14" s="80"/>
      <c r="B14" s="73"/>
      <c r="C14" s="80"/>
      <c r="D14" s="57" t="s">
        <v>30</v>
      </c>
      <c r="E14" s="57" t="s">
        <v>11</v>
      </c>
      <c r="F14" s="14">
        <v>62.51</v>
      </c>
      <c r="G14" s="26">
        <v>81.400000000000006</v>
      </c>
      <c r="H14" s="37">
        <f t="shared" si="0"/>
        <v>68.176999999999992</v>
      </c>
      <c r="I14" s="53" t="s">
        <v>117</v>
      </c>
      <c r="J14" s="55"/>
    </row>
    <row r="15" spans="1:10" ht="15" customHeight="1">
      <c r="A15" s="80"/>
      <c r="B15" s="73"/>
      <c r="C15" s="80"/>
      <c r="D15" s="57" t="s">
        <v>31</v>
      </c>
      <c r="E15" s="57" t="s">
        <v>11</v>
      </c>
      <c r="F15" s="14">
        <v>60.48</v>
      </c>
      <c r="G15" s="26">
        <v>80.8</v>
      </c>
      <c r="H15" s="37">
        <f t="shared" si="0"/>
        <v>66.575999999999993</v>
      </c>
      <c r="I15" s="53" t="s">
        <v>118</v>
      </c>
      <c r="J15" s="55"/>
    </row>
    <row r="16" spans="1:10" ht="15" customHeight="1">
      <c r="A16" s="57" t="s">
        <v>33</v>
      </c>
      <c r="B16" s="56" t="s">
        <v>34</v>
      </c>
      <c r="C16" s="57" t="s">
        <v>19</v>
      </c>
      <c r="D16" s="57" t="s">
        <v>35</v>
      </c>
      <c r="E16" s="57" t="s">
        <v>13</v>
      </c>
      <c r="F16" s="12">
        <v>72.739999999999995</v>
      </c>
      <c r="G16" s="26">
        <v>84.2</v>
      </c>
      <c r="H16" s="37">
        <f t="shared" si="0"/>
        <v>76.177999999999997</v>
      </c>
      <c r="I16" s="53" t="s">
        <v>122</v>
      </c>
      <c r="J16" s="59" t="s">
        <v>135</v>
      </c>
    </row>
    <row r="17" spans="1:10" ht="15" customHeight="1">
      <c r="A17" s="80" t="s">
        <v>36</v>
      </c>
      <c r="B17" s="74" t="s">
        <v>37</v>
      </c>
      <c r="C17" s="80" t="s">
        <v>9</v>
      </c>
      <c r="D17" s="57" t="s">
        <v>38</v>
      </c>
      <c r="E17" s="57" t="s">
        <v>13</v>
      </c>
      <c r="F17" s="12">
        <v>82.43</v>
      </c>
      <c r="G17" s="26">
        <v>84.4</v>
      </c>
      <c r="H17" s="37">
        <f t="shared" si="0"/>
        <v>83.021000000000001</v>
      </c>
      <c r="I17" s="53" t="s">
        <v>122</v>
      </c>
      <c r="J17" s="59" t="s">
        <v>135</v>
      </c>
    </row>
    <row r="18" spans="1:10" ht="15" customHeight="1">
      <c r="A18" s="80"/>
      <c r="B18" s="74"/>
      <c r="C18" s="80"/>
      <c r="D18" s="57" t="s">
        <v>40</v>
      </c>
      <c r="E18" s="57" t="s">
        <v>11</v>
      </c>
      <c r="F18" s="12">
        <v>80.492000000000004</v>
      </c>
      <c r="G18" s="26">
        <v>83.2</v>
      </c>
      <c r="H18" s="37">
        <f t="shared" si="0"/>
        <v>81.304400000000001</v>
      </c>
      <c r="I18" s="53" t="s">
        <v>117</v>
      </c>
      <c r="J18" s="59" t="s">
        <v>135</v>
      </c>
    </row>
    <row r="19" spans="1:10" ht="15" customHeight="1">
      <c r="A19" s="80"/>
      <c r="B19" s="74"/>
      <c r="C19" s="80"/>
      <c r="D19" s="57" t="s">
        <v>39</v>
      </c>
      <c r="E19" s="57" t="s">
        <v>11</v>
      </c>
      <c r="F19" s="12">
        <v>81.488</v>
      </c>
      <c r="G19" s="26">
        <v>79</v>
      </c>
      <c r="H19" s="37">
        <f t="shared" si="0"/>
        <v>80.741599999999991</v>
      </c>
      <c r="I19" s="53" t="s">
        <v>118</v>
      </c>
      <c r="J19" s="55"/>
    </row>
    <row r="20" spans="1:10" ht="15" customHeight="1">
      <c r="A20" s="80"/>
      <c r="B20" s="74"/>
      <c r="C20" s="80"/>
      <c r="D20" s="57" t="s">
        <v>41</v>
      </c>
      <c r="E20" s="57" t="s">
        <v>13</v>
      </c>
      <c r="F20" s="12">
        <v>79.510000000000005</v>
      </c>
      <c r="G20" s="26">
        <v>81</v>
      </c>
      <c r="H20" s="37">
        <f t="shared" si="0"/>
        <v>79.957000000000008</v>
      </c>
      <c r="I20" s="53" t="s">
        <v>119</v>
      </c>
      <c r="J20" s="55"/>
    </row>
    <row r="21" spans="1:10" ht="15" customHeight="1">
      <c r="A21" s="80"/>
      <c r="B21" s="74"/>
      <c r="C21" s="80"/>
      <c r="D21" s="57" t="s">
        <v>42</v>
      </c>
      <c r="E21" s="57" t="s">
        <v>13</v>
      </c>
      <c r="F21" s="12">
        <v>77.760000000000005</v>
      </c>
      <c r="G21" s="26">
        <v>82.2</v>
      </c>
      <c r="H21" s="37">
        <f t="shared" si="0"/>
        <v>79.091999999999999</v>
      </c>
      <c r="I21" s="53" t="s">
        <v>120</v>
      </c>
      <c r="J21" s="55"/>
    </row>
    <row r="22" spans="1:10" ht="15" customHeight="1">
      <c r="A22" s="80"/>
      <c r="B22" s="74"/>
      <c r="C22" s="80"/>
      <c r="D22" s="57" t="s">
        <v>43</v>
      </c>
      <c r="E22" s="57" t="s">
        <v>11</v>
      </c>
      <c r="F22" s="12">
        <v>75.790000000000006</v>
      </c>
      <c r="G22" s="26">
        <v>83.8</v>
      </c>
      <c r="H22" s="37">
        <f t="shared" si="0"/>
        <v>78.192999999999998</v>
      </c>
      <c r="I22" s="53" t="s">
        <v>121</v>
      </c>
      <c r="J22" s="55"/>
    </row>
    <row r="23" spans="1:10" ht="15" customHeight="1">
      <c r="A23" s="80" t="s">
        <v>36</v>
      </c>
      <c r="B23" s="75" t="s">
        <v>44</v>
      </c>
      <c r="C23" s="80" t="s">
        <v>32</v>
      </c>
      <c r="D23" s="57" t="s">
        <v>45</v>
      </c>
      <c r="E23" s="57" t="s">
        <v>11</v>
      </c>
      <c r="F23" s="12">
        <v>79.430000000000007</v>
      </c>
      <c r="G23" s="26">
        <v>79.400000000000006</v>
      </c>
      <c r="H23" s="37">
        <f t="shared" si="0"/>
        <v>79.420999999999992</v>
      </c>
      <c r="I23" s="53" t="s">
        <v>122</v>
      </c>
      <c r="J23" s="59" t="s">
        <v>135</v>
      </c>
    </row>
    <row r="24" spans="1:10" ht="15" customHeight="1">
      <c r="A24" s="80"/>
      <c r="B24" s="75"/>
      <c r="C24" s="80"/>
      <c r="D24" s="57" t="s">
        <v>47</v>
      </c>
      <c r="E24" s="57" t="s">
        <v>11</v>
      </c>
      <c r="F24" s="12">
        <v>77.626000000000005</v>
      </c>
      <c r="G24" s="26">
        <v>83</v>
      </c>
      <c r="H24" s="37">
        <f t="shared" si="0"/>
        <v>79.238200000000006</v>
      </c>
      <c r="I24" s="53" t="s">
        <v>117</v>
      </c>
      <c r="J24" s="59" t="s">
        <v>135</v>
      </c>
    </row>
    <row r="25" spans="1:10" ht="15" customHeight="1">
      <c r="A25" s="80"/>
      <c r="B25" s="75"/>
      <c r="C25" s="80"/>
      <c r="D25" s="57" t="s">
        <v>50</v>
      </c>
      <c r="E25" s="57" t="s">
        <v>11</v>
      </c>
      <c r="F25" s="12">
        <v>77.067999999999998</v>
      </c>
      <c r="G25" s="26">
        <v>83.6</v>
      </c>
      <c r="H25" s="37">
        <f t="shared" si="0"/>
        <v>79.027599999999993</v>
      </c>
      <c r="I25" s="53" t="s">
        <v>118</v>
      </c>
      <c r="J25" s="59" t="s">
        <v>135</v>
      </c>
    </row>
    <row r="26" spans="1:10" ht="15" customHeight="1">
      <c r="A26" s="80"/>
      <c r="B26" s="75"/>
      <c r="C26" s="80"/>
      <c r="D26" s="57" t="s">
        <v>46</v>
      </c>
      <c r="E26" s="57" t="s">
        <v>11</v>
      </c>
      <c r="F26" s="12">
        <v>77.635999999999996</v>
      </c>
      <c r="G26" s="26">
        <v>81.599999999999994</v>
      </c>
      <c r="H26" s="37">
        <f t="shared" si="0"/>
        <v>78.825199999999995</v>
      </c>
      <c r="I26" s="53" t="s">
        <v>119</v>
      </c>
      <c r="J26" s="55"/>
    </row>
    <row r="27" spans="1:10" ht="15" customHeight="1">
      <c r="A27" s="80"/>
      <c r="B27" s="75"/>
      <c r="C27" s="80"/>
      <c r="D27" s="57" t="s">
        <v>52</v>
      </c>
      <c r="E27" s="57" t="s">
        <v>11</v>
      </c>
      <c r="F27" s="12">
        <v>76.742000000000004</v>
      </c>
      <c r="G27" s="26">
        <v>80.2</v>
      </c>
      <c r="H27" s="37">
        <f t="shared" si="0"/>
        <v>77.779399999999995</v>
      </c>
      <c r="I27" s="53" t="s">
        <v>120</v>
      </c>
      <c r="J27" s="55"/>
    </row>
    <row r="28" spans="1:10" ht="15" customHeight="1">
      <c r="A28" s="80"/>
      <c r="B28" s="75"/>
      <c r="C28" s="80"/>
      <c r="D28" s="57" t="s">
        <v>54</v>
      </c>
      <c r="E28" s="57" t="s">
        <v>11</v>
      </c>
      <c r="F28" s="12">
        <v>76.328000000000003</v>
      </c>
      <c r="G28" s="26">
        <v>80.599999999999994</v>
      </c>
      <c r="H28" s="37">
        <f t="shared" si="0"/>
        <v>77.6096</v>
      </c>
      <c r="I28" s="53" t="s">
        <v>121</v>
      </c>
      <c r="J28" s="55"/>
    </row>
    <row r="29" spans="1:10" ht="15" customHeight="1">
      <c r="A29" s="80"/>
      <c r="B29" s="75"/>
      <c r="C29" s="80"/>
      <c r="D29" s="57" t="s">
        <v>48</v>
      </c>
      <c r="E29" s="57" t="s">
        <v>11</v>
      </c>
      <c r="F29" s="12">
        <v>77.373999999999995</v>
      </c>
      <c r="G29" s="26">
        <v>74.400000000000006</v>
      </c>
      <c r="H29" s="37">
        <f t="shared" si="0"/>
        <v>76.481799999999993</v>
      </c>
      <c r="I29" s="53" t="s">
        <v>123</v>
      </c>
      <c r="J29" s="55"/>
    </row>
    <row r="30" spans="1:10" ht="15" customHeight="1">
      <c r="A30" s="80"/>
      <c r="B30" s="75"/>
      <c r="C30" s="80"/>
      <c r="D30" s="57" t="s">
        <v>56</v>
      </c>
      <c r="E30" s="57" t="s">
        <v>11</v>
      </c>
      <c r="F30" s="12">
        <v>74.989999999999995</v>
      </c>
      <c r="G30" s="26">
        <v>77</v>
      </c>
      <c r="H30" s="37">
        <f t="shared" si="0"/>
        <v>75.592999999999989</v>
      </c>
      <c r="I30" s="53" t="s">
        <v>124</v>
      </c>
      <c r="J30" s="55"/>
    </row>
    <row r="31" spans="1:10" ht="15" customHeight="1">
      <c r="A31" s="57" t="s">
        <v>58</v>
      </c>
      <c r="B31" s="56" t="s">
        <v>59</v>
      </c>
      <c r="C31" s="57" t="s">
        <v>19</v>
      </c>
      <c r="D31" s="57" t="s">
        <v>60</v>
      </c>
      <c r="E31" s="57" t="s">
        <v>13</v>
      </c>
      <c r="F31" s="12">
        <v>64.38</v>
      </c>
      <c r="G31" s="60" t="s">
        <v>125</v>
      </c>
      <c r="H31" s="37"/>
      <c r="I31" s="61"/>
      <c r="J31" s="55"/>
    </row>
    <row r="32" spans="1:10" ht="15" customHeight="1">
      <c r="A32" s="80" t="s">
        <v>61</v>
      </c>
      <c r="B32" s="73" t="s">
        <v>62</v>
      </c>
      <c r="C32" s="80" t="s">
        <v>9</v>
      </c>
      <c r="D32" s="57" t="s">
        <v>63</v>
      </c>
      <c r="E32" s="57" t="s">
        <v>11</v>
      </c>
      <c r="F32" s="12">
        <v>93.103999999999999</v>
      </c>
      <c r="G32" s="26">
        <v>79.599999999999994</v>
      </c>
      <c r="H32" s="37">
        <f>F32*0.7+G32*0.3</f>
        <v>89.052799999999991</v>
      </c>
      <c r="I32" s="53" t="s">
        <v>122</v>
      </c>
      <c r="J32" s="59" t="s">
        <v>135</v>
      </c>
    </row>
    <row r="33" spans="1:10" ht="15" customHeight="1">
      <c r="A33" s="80"/>
      <c r="B33" s="73"/>
      <c r="C33" s="80"/>
      <c r="D33" s="57" t="s">
        <v>64</v>
      </c>
      <c r="E33" s="57" t="s">
        <v>11</v>
      </c>
      <c r="F33" s="12">
        <v>84.691999999999993</v>
      </c>
      <c r="G33" s="26">
        <v>79.8</v>
      </c>
      <c r="H33" s="37">
        <f>F33*0.7+G33*0.3</f>
        <v>83.224399999999989</v>
      </c>
      <c r="I33" s="53" t="s">
        <v>117</v>
      </c>
      <c r="J33" s="59" t="s">
        <v>135</v>
      </c>
    </row>
    <row r="34" spans="1:10" ht="15" customHeight="1">
      <c r="A34" s="80"/>
      <c r="B34" s="73"/>
      <c r="C34" s="80"/>
      <c r="D34" s="57" t="s">
        <v>65</v>
      </c>
      <c r="E34" s="57" t="s">
        <v>11</v>
      </c>
      <c r="F34" s="12">
        <v>73.260000000000005</v>
      </c>
      <c r="G34" s="26">
        <v>77.2</v>
      </c>
      <c r="H34" s="37">
        <f>F34*0.7+G34*0.3</f>
        <v>74.442000000000007</v>
      </c>
      <c r="I34" s="53" t="s">
        <v>118</v>
      </c>
      <c r="J34" s="55"/>
    </row>
    <row r="35" spans="1:10" ht="15" customHeight="1">
      <c r="A35" s="80"/>
      <c r="B35" s="73"/>
      <c r="C35" s="80"/>
      <c r="D35" s="57" t="s">
        <v>66</v>
      </c>
      <c r="E35" s="57" t="s">
        <v>13</v>
      </c>
      <c r="F35" s="12">
        <v>68.632000000000005</v>
      </c>
      <c r="G35" s="60" t="s">
        <v>125</v>
      </c>
      <c r="H35" s="37"/>
      <c r="I35" s="61"/>
      <c r="J35" s="55"/>
    </row>
    <row r="36" spans="1:10" ht="15" customHeight="1">
      <c r="A36" s="57" t="s">
        <v>61</v>
      </c>
      <c r="B36" s="56" t="s">
        <v>67</v>
      </c>
      <c r="C36" s="57" t="s">
        <v>19</v>
      </c>
      <c r="D36" s="57" t="s">
        <v>68</v>
      </c>
      <c r="E36" s="57" t="s">
        <v>11</v>
      </c>
      <c r="F36" s="12">
        <v>78.968000000000004</v>
      </c>
      <c r="G36" s="26">
        <v>76</v>
      </c>
      <c r="H36" s="37">
        <f t="shared" ref="H36:H45" si="1">F36*0.7+G36*0.3</f>
        <v>78.077600000000004</v>
      </c>
      <c r="I36" s="53" t="s">
        <v>122</v>
      </c>
      <c r="J36" s="59" t="s">
        <v>135</v>
      </c>
    </row>
    <row r="37" spans="1:10" ht="15" customHeight="1">
      <c r="A37" s="57" t="s">
        <v>61</v>
      </c>
      <c r="B37" s="56" t="s">
        <v>69</v>
      </c>
      <c r="C37" s="57" t="s">
        <v>19</v>
      </c>
      <c r="D37" s="57" t="s">
        <v>70</v>
      </c>
      <c r="E37" s="57" t="s">
        <v>13</v>
      </c>
      <c r="F37" s="12">
        <v>82.963999999999999</v>
      </c>
      <c r="G37" s="26">
        <v>79.8</v>
      </c>
      <c r="H37" s="37">
        <f t="shared" si="1"/>
        <v>82.014799999999994</v>
      </c>
      <c r="I37" s="53" t="s">
        <v>126</v>
      </c>
      <c r="J37" s="59" t="s">
        <v>135</v>
      </c>
    </row>
    <row r="38" spans="1:10" ht="15" customHeight="1">
      <c r="A38" s="82" t="s">
        <v>71</v>
      </c>
      <c r="B38" s="92" t="s">
        <v>72</v>
      </c>
      <c r="C38" s="82" t="s">
        <v>9</v>
      </c>
      <c r="D38" s="29" t="s">
        <v>73</v>
      </c>
      <c r="E38" s="29" t="s">
        <v>11</v>
      </c>
      <c r="F38" s="65">
        <v>73.445999999999998</v>
      </c>
      <c r="G38" s="66">
        <v>81.400000000000006</v>
      </c>
      <c r="H38" s="37">
        <f t="shared" si="1"/>
        <v>75.8322</v>
      </c>
      <c r="I38" s="38" t="s">
        <v>122</v>
      </c>
      <c r="J38" s="59" t="s">
        <v>135</v>
      </c>
    </row>
    <row r="39" spans="1:10" ht="15" customHeight="1">
      <c r="A39" s="82"/>
      <c r="B39" s="92"/>
      <c r="C39" s="82"/>
      <c r="D39" s="29" t="s">
        <v>74</v>
      </c>
      <c r="E39" s="29" t="s">
        <v>11</v>
      </c>
      <c r="F39" s="65">
        <v>68.703999999999994</v>
      </c>
      <c r="G39" s="66">
        <v>82.4</v>
      </c>
      <c r="H39" s="37">
        <f t="shared" si="1"/>
        <v>72.812799999999996</v>
      </c>
      <c r="I39" s="38" t="s">
        <v>117</v>
      </c>
      <c r="J39" s="59" t="s">
        <v>135</v>
      </c>
    </row>
    <row r="40" spans="1:10" ht="15" customHeight="1">
      <c r="A40" s="82"/>
      <c r="B40" s="92"/>
      <c r="C40" s="82"/>
      <c r="D40" s="29" t="s">
        <v>75</v>
      </c>
      <c r="E40" s="29" t="s">
        <v>11</v>
      </c>
      <c r="F40" s="65">
        <v>67.685000000000002</v>
      </c>
      <c r="G40" s="66">
        <v>82.6</v>
      </c>
      <c r="H40" s="37">
        <f t="shared" si="1"/>
        <v>72.159499999999994</v>
      </c>
      <c r="I40" s="38" t="s">
        <v>118</v>
      </c>
      <c r="J40" s="55"/>
    </row>
    <row r="41" spans="1:10" ht="15" customHeight="1">
      <c r="A41" s="82"/>
      <c r="B41" s="92"/>
      <c r="C41" s="82"/>
      <c r="D41" s="29" t="s">
        <v>76</v>
      </c>
      <c r="E41" s="29" t="s">
        <v>11</v>
      </c>
      <c r="F41" s="65">
        <v>64.659000000000006</v>
      </c>
      <c r="G41" s="66">
        <v>76.599999999999994</v>
      </c>
      <c r="H41" s="37">
        <f t="shared" si="1"/>
        <v>68.241299999999995</v>
      </c>
      <c r="I41" s="38" t="s">
        <v>119</v>
      </c>
      <c r="J41" s="55"/>
    </row>
    <row r="42" spans="1:10" ht="15" customHeight="1">
      <c r="A42" s="82"/>
      <c r="B42" s="92" t="s">
        <v>77</v>
      </c>
      <c r="C42" s="82" t="s">
        <v>19</v>
      </c>
      <c r="D42" s="29" t="s">
        <v>78</v>
      </c>
      <c r="E42" s="29" t="s">
        <v>11</v>
      </c>
      <c r="F42" s="65">
        <v>70.709999999999994</v>
      </c>
      <c r="G42" s="66">
        <v>82.8</v>
      </c>
      <c r="H42" s="37">
        <f t="shared" si="1"/>
        <v>74.336999999999989</v>
      </c>
      <c r="I42" s="38" t="s">
        <v>122</v>
      </c>
      <c r="J42" s="59" t="s">
        <v>135</v>
      </c>
    </row>
    <row r="43" spans="1:10" ht="15" customHeight="1">
      <c r="A43" s="82"/>
      <c r="B43" s="92"/>
      <c r="C43" s="82"/>
      <c r="D43" s="29" t="s">
        <v>79</v>
      </c>
      <c r="E43" s="29" t="s">
        <v>11</v>
      </c>
      <c r="F43" s="65">
        <v>69.064999999999998</v>
      </c>
      <c r="G43" s="66">
        <v>80.8</v>
      </c>
      <c r="H43" s="37">
        <f t="shared" si="1"/>
        <v>72.585499999999996</v>
      </c>
      <c r="I43" s="38" t="s">
        <v>117</v>
      </c>
      <c r="J43" s="55"/>
    </row>
    <row r="44" spans="1:10" ht="15" customHeight="1">
      <c r="A44" s="82"/>
      <c r="B44" s="92"/>
      <c r="C44" s="82"/>
      <c r="D44" s="29" t="s">
        <v>80</v>
      </c>
      <c r="E44" s="29" t="s">
        <v>11</v>
      </c>
      <c r="F44" s="65">
        <v>68.703500000000005</v>
      </c>
      <c r="G44" s="66">
        <v>80.8</v>
      </c>
      <c r="H44" s="37">
        <f t="shared" si="1"/>
        <v>72.332449999999994</v>
      </c>
      <c r="I44" s="38" t="s">
        <v>118</v>
      </c>
      <c r="J44" s="55"/>
    </row>
    <row r="45" spans="1:10" ht="24.75" customHeight="1">
      <c r="A45" s="82"/>
      <c r="B45" s="64" t="s">
        <v>81</v>
      </c>
      <c r="C45" s="32" t="s">
        <v>122</v>
      </c>
      <c r="D45" s="29" t="s">
        <v>82</v>
      </c>
      <c r="E45" s="29" t="s">
        <v>11</v>
      </c>
      <c r="F45" s="65">
        <v>76.662999999999997</v>
      </c>
      <c r="G45" s="66">
        <v>81.400000000000006</v>
      </c>
      <c r="H45" s="37">
        <f t="shared" si="1"/>
        <v>78.084100000000007</v>
      </c>
      <c r="I45" s="38" t="s">
        <v>122</v>
      </c>
      <c r="J45" s="59" t="s">
        <v>135</v>
      </c>
    </row>
    <row r="46" spans="1:10" ht="24.75" customHeight="1">
      <c r="A46" s="88"/>
      <c r="B46" s="88"/>
      <c r="C46" s="88"/>
      <c r="D46" s="88"/>
      <c r="E46" s="88"/>
      <c r="F46" s="88"/>
      <c r="G46" s="88"/>
      <c r="H46" s="88"/>
      <c r="I46" s="88"/>
      <c r="J46" s="88"/>
    </row>
    <row r="47" spans="1:10" ht="36">
      <c r="A47" s="67" t="s">
        <v>83</v>
      </c>
      <c r="B47" s="67" t="s">
        <v>1</v>
      </c>
      <c r="C47" s="67" t="s">
        <v>2</v>
      </c>
      <c r="D47" s="67" t="s">
        <v>3</v>
      </c>
      <c r="E47" s="67" t="s">
        <v>4</v>
      </c>
      <c r="F47" s="68" t="s">
        <v>130</v>
      </c>
      <c r="G47" s="69" t="s">
        <v>129</v>
      </c>
      <c r="H47" s="25" t="s">
        <v>115</v>
      </c>
      <c r="I47" s="31" t="s">
        <v>116</v>
      </c>
      <c r="J47" s="58" t="s">
        <v>127</v>
      </c>
    </row>
    <row r="48" spans="1:10" ht="30" customHeight="1">
      <c r="A48" s="83" t="s">
        <v>84</v>
      </c>
      <c r="B48" s="83" t="s">
        <v>85</v>
      </c>
      <c r="C48" s="83">
        <v>2</v>
      </c>
      <c r="D48" s="70" t="s">
        <v>86</v>
      </c>
      <c r="E48" s="70" t="s">
        <v>11</v>
      </c>
      <c r="F48" s="71">
        <v>72.8</v>
      </c>
      <c r="G48" s="66">
        <v>79.2</v>
      </c>
      <c r="H48" s="37">
        <f>F48*0.7+G48*0.3</f>
        <v>74.72</v>
      </c>
      <c r="I48" s="38" t="s">
        <v>122</v>
      </c>
      <c r="J48" s="59" t="s">
        <v>135</v>
      </c>
    </row>
    <row r="49" spans="1:10" ht="30" customHeight="1">
      <c r="A49" s="83"/>
      <c r="B49" s="83"/>
      <c r="C49" s="83"/>
      <c r="D49" s="70" t="s">
        <v>87</v>
      </c>
      <c r="E49" s="70" t="s">
        <v>11</v>
      </c>
      <c r="F49" s="71">
        <v>71.7</v>
      </c>
      <c r="G49" s="66">
        <v>76</v>
      </c>
      <c r="H49" s="37">
        <f>F49*0.7+G49*0.3</f>
        <v>72.989999999999995</v>
      </c>
      <c r="I49" s="38" t="s">
        <v>117</v>
      </c>
      <c r="J49" s="59" t="s">
        <v>135</v>
      </c>
    </row>
    <row r="50" spans="1:10" ht="30" customHeight="1">
      <c r="A50" s="83"/>
      <c r="B50" s="83"/>
      <c r="C50" s="83"/>
      <c r="D50" s="70" t="s">
        <v>88</v>
      </c>
      <c r="E50" s="70" t="s">
        <v>11</v>
      </c>
      <c r="F50" s="71">
        <v>69.3</v>
      </c>
      <c r="G50" s="66">
        <v>76.400000000000006</v>
      </c>
      <c r="H50" s="37">
        <f>F50*0.7+G50*0.3</f>
        <v>71.430000000000007</v>
      </c>
      <c r="I50" s="38" t="s">
        <v>118</v>
      </c>
      <c r="J50" s="55"/>
    </row>
    <row r="51" spans="1:10" ht="30" customHeight="1">
      <c r="A51" s="83"/>
      <c r="B51" s="83"/>
      <c r="C51" s="83"/>
      <c r="D51" s="70" t="s">
        <v>89</v>
      </c>
      <c r="E51" s="70" t="s">
        <v>11</v>
      </c>
      <c r="F51" s="71">
        <v>67.900000000000006</v>
      </c>
      <c r="G51" s="66">
        <v>78</v>
      </c>
      <c r="H51" s="37">
        <f>F51*0.7+G51*0.3</f>
        <v>70.930000000000007</v>
      </c>
      <c r="I51" s="38" t="s">
        <v>119</v>
      </c>
      <c r="J51" s="55"/>
    </row>
    <row r="52" spans="1:10" ht="30" customHeight="1">
      <c r="A52" s="83"/>
      <c r="B52" s="83"/>
      <c r="C52" s="83"/>
      <c r="D52" s="70" t="s">
        <v>90</v>
      </c>
      <c r="E52" s="70" t="s">
        <v>11</v>
      </c>
      <c r="F52" s="71">
        <v>67.900000000000006</v>
      </c>
      <c r="G52" s="66">
        <v>75</v>
      </c>
      <c r="H52" s="37">
        <f>F52*0.7+G52*0.3</f>
        <v>70.03</v>
      </c>
      <c r="I52" s="38" t="s">
        <v>120</v>
      </c>
      <c r="J52" s="55"/>
    </row>
    <row r="53" spans="1:10" ht="20.100000000000001" customHeight="1">
      <c r="A53" s="84"/>
      <c r="B53" s="85"/>
      <c r="C53" s="85"/>
      <c r="D53" s="85"/>
      <c r="E53" s="85"/>
      <c r="F53" s="85"/>
      <c r="G53" s="85"/>
      <c r="H53" s="85"/>
      <c r="I53" s="85"/>
      <c r="J53" s="86"/>
    </row>
    <row r="54" spans="1:10" ht="36">
      <c r="A54" s="6" t="s">
        <v>83</v>
      </c>
      <c r="B54" s="6" t="s">
        <v>1</v>
      </c>
      <c r="C54" s="6" t="s">
        <v>2</v>
      </c>
      <c r="D54" s="6" t="s">
        <v>3</v>
      </c>
      <c r="E54" s="6" t="s">
        <v>4</v>
      </c>
      <c r="F54" s="7" t="s">
        <v>131</v>
      </c>
      <c r="G54" s="24" t="s">
        <v>132</v>
      </c>
      <c r="H54" s="25" t="s">
        <v>115</v>
      </c>
      <c r="I54" s="52" t="s">
        <v>116</v>
      </c>
      <c r="J54" s="58" t="s">
        <v>127</v>
      </c>
    </row>
    <row r="55" spans="1:10" ht="30" customHeight="1">
      <c r="A55" s="89" t="s">
        <v>92</v>
      </c>
      <c r="B55" s="72" t="s">
        <v>93</v>
      </c>
      <c r="C55" s="72">
        <v>3</v>
      </c>
      <c r="D55" s="18" t="s">
        <v>94</v>
      </c>
      <c r="E55" s="18" t="s">
        <v>11</v>
      </c>
      <c r="F55" s="17">
        <v>67</v>
      </c>
      <c r="G55" s="26">
        <v>82.8</v>
      </c>
      <c r="H55" s="37">
        <f t="shared" ref="H55:H61" si="2">F55*0.5+G55*0.5</f>
        <v>74.900000000000006</v>
      </c>
      <c r="I55" s="53" t="s">
        <v>122</v>
      </c>
      <c r="J55" s="59" t="s">
        <v>135</v>
      </c>
    </row>
    <row r="56" spans="1:10" ht="30" customHeight="1">
      <c r="A56" s="90"/>
      <c r="B56" s="72"/>
      <c r="C56" s="72"/>
      <c r="D56" s="18" t="s">
        <v>96</v>
      </c>
      <c r="E56" s="18" t="s">
        <v>13</v>
      </c>
      <c r="F56" s="17">
        <v>63</v>
      </c>
      <c r="G56" s="26">
        <v>84.6</v>
      </c>
      <c r="H56" s="37">
        <f t="shared" si="2"/>
        <v>73.8</v>
      </c>
      <c r="I56" s="53" t="s">
        <v>117</v>
      </c>
      <c r="J56" s="59" t="s">
        <v>135</v>
      </c>
    </row>
    <row r="57" spans="1:10" ht="30" customHeight="1">
      <c r="A57" s="90"/>
      <c r="B57" s="72"/>
      <c r="C57" s="72"/>
      <c r="D57" s="18" t="s">
        <v>97</v>
      </c>
      <c r="E57" s="18" t="s">
        <v>13</v>
      </c>
      <c r="F57" s="17">
        <v>61.5</v>
      </c>
      <c r="G57" s="26">
        <v>84.2</v>
      </c>
      <c r="H57" s="37">
        <f t="shared" si="2"/>
        <v>72.849999999999994</v>
      </c>
      <c r="I57" s="53" t="s">
        <v>118</v>
      </c>
      <c r="J57" s="59" t="s">
        <v>135</v>
      </c>
    </row>
    <row r="58" spans="1:10" ht="30" customHeight="1">
      <c r="A58" s="90"/>
      <c r="B58" s="72"/>
      <c r="C58" s="72"/>
      <c r="D58" s="18" t="s">
        <v>99</v>
      </c>
      <c r="E58" s="18" t="s">
        <v>11</v>
      </c>
      <c r="F58" s="17">
        <v>57.5</v>
      </c>
      <c r="G58" s="26">
        <v>81.599999999999994</v>
      </c>
      <c r="H58" s="37">
        <f t="shared" si="2"/>
        <v>69.55</v>
      </c>
      <c r="I58" s="53" t="s">
        <v>119</v>
      </c>
      <c r="J58" s="55"/>
    </row>
    <row r="59" spans="1:10" ht="30" customHeight="1">
      <c r="A59" s="90"/>
      <c r="B59" s="72"/>
      <c r="C59" s="72"/>
      <c r="D59" s="18" t="s">
        <v>100</v>
      </c>
      <c r="E59" s="18" t="s">
        <v>11</v>
      </c>
      <c r="F59" s="17">
        <v>56</v>
      </c>
      <c r="G59" s="26">
        <v>82</v>
      </c>
      <c r="H59" s="37">
        <f t="shared" si="2"/>
        <v>69</v>
      </c>
      <c r="I59" s="53" t="s">
        <v>120</v>
      </c>
      <c r="J59" s="55"/>
    </row>
    <row r="60" spans="1:10" ht="30" customHeight="1">
      <c r="A60" s="90"/>
      <c r="B60" s="72"/>
      <c r="C60" s="72"/>
      <c r="D60" s="18" t="s">
        <v>101</v>
      </c>
      <c r="E60" s="18" t="s">
        <v>13</v>
      </c>
      <c r="F60" s="17">
        <v>55.5</v>
      </c>
      <c r="G60" s="26">
        <v>81.2</v>
      </c>
      <c r="H60" s="37">
        <f t="shared" si="2"/>
        <v>68.349999999999994</v>
      </c>
      <c r="I60" s="53" t="s">
        <v>121</v>
      </c>
      <c r="J60" s="55"/>
    </row>
    <row r="61" spans="1:10" ht="30" customHeight="1">
      <c r="A61" s="90"/>
      <c r="B61" s="72"/>
      <c r="C61" s="72"/>
      <c r="D61" s="18" t="s">
        <v>98</v>
      </c>
      <c r="E61" s="18" t="s">
        <v>11</v>
      </c>
      <c r="F61" s="17">
        <v>59</v>
      </c>
      <c r="G61" s="26">
        <v>61.2</v>
      </c>
      <c r="H61" s="37">
        <f t="shared" si="2"/>
        <v>60.1</v>
      </c>
      <c r="I61" s="53" t="s">
        <v>123</v>
      </c>
      <c r="J61" s="55"/>
    </row>
    <row r="62" spans="1:10" ht="30" customHeight="1">
      <c r="A62" s="91"/>
      <c r="B62" s="72"/>
      <c r="C62" s="72"/>
      <c r="D62" s="18" t="s">
        <v>95</v>
      </c>
      <c r="E62" s="18" t="s">
        <v>11</v>
      </c>
      <c r="F62" s="17">
        <v>65.5</v>
      </c>
      <c r="G62" s="60" t="s">
        <v>125</v>
      </c>
      <c r="H62" s="37"/>
      <c r="I62" s="61"/>
      <c r="J62" s="55"/>
    </row>
    <row r="63" spans="1:10" ht="30" customHeight="1">
      <c r="A63" s="72" t="s">
        <v>102</v>
      </c>
      <c r="B63" s="72" t="s">
        <v>103</v>
      </c>
      <c r="C63" s="72">
        <v>1</v>
      </c>
      <c r="D63" s="63" t="s">
        <v>133</v>
      </c>
      <c r="E63" s="18" t="s">
        <v>13</v>
      </c>
      <c r="F63" s="20">
        <v>62</v>
      </c>
      <c r="G63" s="26">
        <v>82.6</v>
      </c>
      <c r="H63" s="37">
        <f>F63*0.5+G63*0.5</f>
        <v>72.3</v>
      </c>
      <c r="I63" s="53" t="s">
        <v>122</v>
      </c>
      <c r="J63" s="59" t="s">
        <v>135</v>
      </c>
    </row>
    <row r="64" spans="1:10" ht="30" customHeight="1">
      <c r="A64" s="72"/>
      <c r="B64" s="72"/>
      <c r="C64" s="72"/>
      <c r="D64" s="18" t="s">
        <v>105</v>
      </c>
      <c r="E64" s="18" t="s">
        <v>13</v>
      </c>
      <c r="F64" s="20">
        <v>59</v>
      </c>
      <c r="G64" s="26">
        <v>83.2</v>
      </c>
      <c r="H64" s="37">
        <f>F64*0.5+G64*0.5</f>
        <v>71.099999999999994</v>
      </c>
      <c r="I64" s="53" t="s">
        <v>117</v>
      </c>
      <c r="J64" s="55"/>
    </row>
    <row r="65" spans="1:10" ht="30" customHeight="1">
      <c r="A65" s="72" t="s">
        <v>106</v>
      </c>
      <c r="B65" s="72" t="s">
        <v>107</v>
      </c>
      <c r="C65" s="72">
        <v>1</v>
      </c>
      <c r="D65" s="18" t="s">
        <v>108</v>
      </c>
      <c r="E65" s="18" t="s">
        <v>11</v>
      </c>
      <c r="F65" s="20">
        <v>69</v>
      </c>
      <c r="G65" s="26">
        <v>83.4</v>
      </c>
      <c r="H65" s="37">
        <f>F65*0.5+G65*0.5</f>
        <v>76.2</v>
      </c>
      <c r="I65" s="54" t="s">
        <v>122</v>
      </c>
      <c r="J65" s="59" t="s">
        <v>135</v>
      </c>
    </row>
    <row r="66" spans="1:10" ht="30" customHeight="1">
      <c r="A66" s="72"/>
      <c r="B66" s="72"/>
      <c r="C66" s="72"/>
      <c r="D66" s="18" t="s">
        <v>110</v>
      </c>
      <c r="E66" s="18" t="s">
        <v>11</v>
      </c>
      <c r="F66" s="20">
        <v>62</v>
      </c>
      <c r="G66" s="26">
        <v>84.8</v>
      </c>
      <c r="H66" s="37">
        <f>F66*0.5+G66*0.5</f>
        <v>73.400000000000006</v>
      </c>
      <c r="I66" s="54" t="s">
        <v>117</v>
      </c>
      <c r="J66" s="55"/>
    </row>
    <row r="67" spans="1:10" ht="30" customHeight="1">
      <c r="A67" s="83"/>
      <c r="B67" s="83"/>
      <c r="C67" s="83"/>
      <c r="D67" s="18" t="s">
        <v>111</v>
      </c>
      <c r="E67" s="18" t="s">
        <v>11</v>
      </c>
      <c r="F67" s="20">
        <v>62</v>
      </c>
      <c r="G67" s="26">
        <v>79.8</v>
      </c>
      <c r="H67" s="37">
        <f>F67*0.5+G67*0.5</f>
        <v>70.900000000000006</v>
      </c>
      <c r="I67" s="54" t="s">
        <v>118</v>
      </c>
      <c r="J67" s="55"/>
    </row>
    <row r="68" spans="1:10" ht="30" customHeight="1">
      <c r="A68" s="72"/>
      <c r="B68" s="72"/>
      <c r="C68" s="72"/>
      <c r="D68" s="18" t="s">
        <v>109</v>
      </c>
      <c r="E68" s="18" t="s">
        <v>11</v>
      </c>
      <c r="F68" s="20">
        <v>64</v>
      </c>
      <c r="G68" s="60" t="s">
        <v>125</v>
      </c>
      <c r="H68" s="37"/>
      <c r="I68" s="61"/>
      <c r="J68" s="55"/>
    </row>
  </sheetData>
  <mergeCells count="38">
    <mergeCell ref="A53:J53"/>
    <mergeCell ref="A65:A68"/>
    <mergeCell ref="B65:B68"/>
    <mergeCell ref="C65:C68"/>
    <mergeCell ref="A1:J1"/>
    <mergeCell ref="A46:J46"/>
    <mergeCell ref="C55:C62"/>
    <mergeCell ref="B55:B62"/>
    <mergeCell ref="A55:A62"/>
    <mergeCell ref="A63:A64"/>
    <mergeCell ref="B63:B64"/>
    <mergeCell ref="C63:C64"/>
    <mergeCell ref="A38:A45"/>
    <mergeCell ref="B38:B41"/>
    <mergeCell ref="C38:C41"/>
    <mergeCell ref="B42:B44"/>
    <mergeCell ref="C42:C44"/>
    <mergeCell ref="A48:A52"/>
    <mergeCell ref="B48:B52"/>
    <mergeCell ref="C48:C52"/>
    <mergeCell ref="C23:C30"/>
    <mergeCell ref="B23:B30"/>
    <mergeCell ref="A23:A30"/>
    <mergeCell ref="A32:A35"/>
    <mergeCell ref="B32:B35"/>
    <mergeCell ref="C32:C35"/>
    <mergeCell ref="A12:A15"/>
    <mergeCell ref="B13:B15"/>
    <mergeCell ref="C13:C15"/>
    <mergeCell ref="C17:C22"/>
    <mergeCell ref="B17:B22"/>
    <mergeCell ref="A17:A22"/>
    <mergeCell ref="C3:C7"/>
    <mergeCell ref="B3:B7"/>
    <mergeCell ref="A3:A7"/>
    <mergeCell ref="A8:A11"/>
    <mergeCell ref="B8:B10"/>
    <mergeCell ref="C8:C10"/>
  </mergeCells>
  <phoneticPr fontId="7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面试成绩录入底稿</vt:lpstr>
      <vt:lpstr>总成绩排名后</vt:lpstr>
      <vt:lpstr>面试成绩录入底稿!Print_Titles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方成江</cp:lastModifiedBy>
  <cp:lastPrinted>2018-06-25T05:50:27Z</cp:lastPrinted>
  <dcterms:created xsi:type="dcterms:W3CDTF">2006-09-13T11:21:00Z</dcterms:created>
  <dcterms:modified xsi:type="dcterms:W3CDTF">2018-06-25T07:52:20Z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